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UDGET\MARCHES PUBLICS\5 - MARCHES RESSORT ET BOP\nettoyage BOP2026\DCE\DCE LOT 15 - LA ROCHE SUR YON\"/>
    </mc:Choice>
  </mc:AlternateContent>
  <xr:revisionPtr revIDLastSave="0" documentId="13_ncr:1_{09C014CD-2B14-4946-9913-F7284CFF6B10}" xr6:coauthVersionLast="47" xr6:coauthVersionMax="47" xr10:uidLastSave="{00000000-0000-0000-0000-000000000000}"/>
  <bookViews>
    <workbookView xWindow="28680" yWindow="-120" windowWidth="29040" windowHeight="15720" xr2:uid="{FD706001-54C7-47F3-972C-B1AB5CE50FF6}"/>
  </bookViews>
  <sheets>
    <sheet name="Annexe 2 au CCTP" sheetId="2" r:id="rId1"/>
    <sheet name="TJ LA ROCHE SUR YON" sheetId="5" r:id="rId2"/>
    <sheet name="TC LA ROCHE SUR YON" sheetId="4" r:id="rId3"/>
    <sheet name="TP FONTENAY LE COMT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5" l="1"/>
  <c r="B35" i="5" s="1"/>
  <c r="D35" i="5"/>
  <c r="E35" i="5"/>
  <c r="F35" i="5"/>
  <c r="G35" i="5"/>
  <c r="H35" i="5"/>
  <c r="I35" i="5"/>
  <c r="J35" i="5"/>
  <c r="B36" i="5"/>
  <c r="B37" i="5"/>
  <c r="D21" i="4"/>
  <c r="C8" i="5"/>
  <c r="D8" i="5"/>
  <c r="E8" i="5"/>
  <c r="F8" i="5"/>
  <c r="G8" i="5"/>
  <c r="H8" i="5"/>
  <c r="I8" i="5"/>
  <c r="J8" i="5"/>
  <c r="B9" i="5"/>
  <c r="B10" i="5"/>
  <c r="B11" i="5"/>
  <c r="B12" i="5"/>
  <c r="C13" i="5"/>
  <c r="D13" i="5"/>
  <c r="E13" i="5"/>
  <c r="F13" i="5"/>
  <c r="G13" i="5"/>
  <c r="H13" i="5"/>
  <c r="I13" i="5"/>
  <c r="J13" i="5"/>
  <c r="B14" i="5"/>
  <c r="B15" i="5"/>
  <c r="B16" i="5"/>
  <c r="C32" i="5"/>
  <c r="D32" i="5"/>
  <c r="E32" i="5"/>
  <c r="F32" i="5"/>
  <c r="F29" i="5" s="1"/>
  <c r="F45" i="5" s="1"/>
  <c r="G32" i="5"/>
  <c r="G29" i="5" s="1"/>
  <c r="H32" i="5"/>
  <c r="H29" i="5" s="1"/>
  <c r="I32" i="5"/>
  <c r="I29" i="5" s="1"/>
  <c r="J32" i="5"/>
  <c r="J29" i="5" s="1"/>
  <c r="B33" i="5"/>
  <c r="B34" i="5"/>
  <c r="C17" i="5"/>
  <c r="D17" i="5"/>
  <c r="E17" i="5"/>
  <c r="F17" i="5"/>
  <c r="G17" i="5"/>
  <c r="H17" i="5"/>
  <c r="I17" i="5"/>
  <c r="J17" i="5"/>
  <c r="B18" i="5"/>
  <c r="B19" i="5"/>
  <c r="B20" i="5"/>
  <c r="C21" i="5"/>
  <c r="D21" i="5"/>
  <c r="F21" i="5"/>
  <c r="G21" i="5"/>
  <c r="H21" i="5"/>
  <c r="I21" i="5"/>
  <c r="J21" i="5"/>
  <c r="E22" i="5"/>
  <c r="E21" i="5" s="1"/>
  <c r="B23" i="5"/>
  <c r="B24" i="5"/>
  <c r="C25" i="5"/>
  <c r="D25" i="5"/>
  <c r="F25" i="5"/>
  <c r="G25" i="5"/>
  <c r="H25" i="5"/>
  <c r="I25" i="5"/>
  <c r="J25" i="5"/>
  <c r="E26" i="5"/>
  <c r="E25" i="5" s="1"/>
  <c r="B27" i="5"/>
  <c r="B28" i="5"/>
  <c r="C29" i="5"/>
  <c r="D29" i="5"/>
  <c r="D45" i="5" s="1"/>
  <c r="E29" i="5"/>
  <c r="B30" i="5"/>
  <c r="B31" i="5"/>
  <c r="B38" i="5"/>
  <c r="C39" i="5"/>
  <c r="D39" i="5"/>
  <c r="E39" i="5"/>
  <c r="F39" i="5"/>
  <c r="G39" i="5"/>
  <c r="H39" i="5"/>
  <c r="I39" i="5"/>
  <c r="J39" i="5"/>
  <c r="B40" i="5"/>
  <c r="B41" i="5"/>
  <c r="B42" i="5"/>
  <c r="B43" i="5"/>
  <c r="B44" i="5"/>
  <c r="B29" i="5" l="1"/>
  <c r="I45" i="5"/>
  <c r="H45" i="5"/>
  <c r="B39" i="5"/>
  <c r="G45" i="5"/>
  <c r="B13" i="5"/>
  <c r="B8" i="5"/>
  <c r="B32" i="5"/>
  <c r="B17" i="5"/>
  <c r="B21" i="5"/>
  <c r="J45" i="5"/>
  <c r="B25" i="5"/>
  <c r="E45" i="5"/>
  <c r="C45" i="5"/>
  <c r="B26" i="5"/>
  <c r="B22" i="5"/>
  <c r="C6" i="4"/>
  <c r="D6" i="4"/>
  <c r="E6" i="4"/>
  <c r="F6" i="4"/>
  <c r="G6" i="4"/>
  <c r="H6" i="4"/>
  <c r="I6" i="4"/>
  <c r="C12" i="4"/>
  <c r="D12" i="4"/>
  <c r="E12" i="4"/>
  <c r="F12" i="4"/>
  <c r="G12" i="4"/>
  <c r="H12" i="4"/>
  <c r="I12" i="4"/>
  <c r="I40" i="4" s="1"/>
  <c r="C16" i="4"/>
  <c r="D16" i="4"/>
  <c r="E16" i="4"/>
  <c r="F16" i="4"/>
  <c r="G16" i="4"/>
  <c r="H16" i="4"/>
  <c r="I16" i="4"/>
  <c r="C20" i="4"/>
  <c r="D20" i="4"/>
  <c r="E20" i="4"/>
  <c r="F20" i="4"/>
  <c r="G20" i="4"/>
  <c r="H20" i="4"/>
  <c r="I20" i="4"/>
  <c r="C24" i="4"/>
  <c r="D24" i="4"/>
  <c r="E24" i="4"/>
  <c r="F24" i="4"/>
  <c r="G24" i="4"/>
  <c r="H24" i="4"/>
  <c r="I24" i="4"/>
  <c r="C28" i="4"/>
  <c r="D28" i="4"/>
  <c r="E28" i="4"/>
  <c r="F28" i="4"/>
  <c r="G28" i="4"/>
  <c r="H28" i="4"/>
  <c r="I28" i="4"/>
  <c r="C32" i="4"/>
  <c r="D32" i="4"/>
  <c r="E32" i="4"/>
  <c r="F32" i="4"/>
  <c r="G32" i="4"/>
  <c r="H32" i="4"/>
  <c r="I32" i="4"/>
  <c r="C36" i="4"/>
  <c r="D36" i="4"/>
  <c r="E36" i="4"/>
  <c r="F36" i="4"/>
  <c r="G36" i="4"/>
  <c r="H36" i="4"/>
  <c r="I36" i="4"/>
  <c r="C8" i="3"/>
  <c r="C42" i="3" s="1"/>
  <c r="D8" i="3"/>
  <c r="E8" i="3"/>
  <c r="F8" i="3"/>
  <c r="G8" i="3"/>
  <c r="G42" i="3" s="1"/>
  <c r="H8" i="3"/>
  <c r="I8" i="3"/>
  <c r="C14" i="3"/>
  <c r="D14" i="3"/>
  <c r="D42" i="3" s="1"/>
  <c r="E14" i="3"/>
  <c r="E42" i="3" s="1"/>
  <c r="F14" i="3"/>
  <c r="F42" i="3" s="1"/>
  <c r="G14" i="3"/>
  <c r="H14" i="3"/>
  <c r="I14" i="3"/>
  <c r="C18" i="3"/>
  <c r="B18" i="3" s="1"/>
  <c r="D18" i="3"/>
  <c r="E18" i="3"/>
  <c r="F18" i="3"/>
  <c r="G18" i="3"/>
  <c r="H18" i="3"/>
  <c r="I18" i="3"/>
  <c r="C22" i="3"/>
  <c r="B22" i="3" s="1"/>
  <c r="D22" i="3"/>
  <c r="E22" i="3"/>
  <c r="F22" i="3"/>
  <c r="G22" i="3"/>
  <c r="H22" i="3"/>
  <c r="I22" i="3"/>
  <c r="C26" i="3"/>
  <c r="D26" i="3"/>
  <c r="E26" i="3"/>
  <c r="F26" i="3"/>
  <c r="G26" i="3"/>
  <c r="B26" i="3" s="1"/>
  <c r="H26" i="3"/>
  <c r="I26" i="3"/>
  <c r="C30" i="3"/>
  <c r="B30" i="3" s="1"/>
  <c r="D30" i="3"/>
  <c r="E30" i="3"/>
  <c r="F30" i="3"/>
  <c r="G30" i="3"/>
  <c r="H30" i="3"/>
  <c r="I30" i="3"/>
  <c r="C34" i="3"/>
  <c r="B34" i="3" s="1"/>
  <c r="D34" i="3"/>
  <c r="E34" i="3"/>
  <c r="F34" i="3"/>
  <c r="G34" i="3"/>
  <c r="H34" i="3"/>
  <c r="I34" i="3"/>
  <c r="C38" i="3"/>
  <c r="D38" i="3"/>
  <c r="B38" i="3" s="1"/>
  <c r="E38" i="3"/>
  <c r="F38" i="3"/>
  <c r="G38" i="3"/>
  <c r="H38" i="3"/>
  <c r="I38" i="3"/>
  <c r="H42" i="3"/>
  <c r="I42" i="3"/>
  <c r="D61" i="3"/>
  <c r="B45" i="5" l="1"/>
  <c r="C46" i="5"/>
  <c r="H40" i="4"/>
  <c r="B36" i="4"/>
  <c r="G40" i="4"/>
  <c r="B6" i="4"/>
  <c r="B32" i="4"/>
  <c r="B12" i="4"/>
  <c r="B24" i="4"/>
  <c r="B16" i="4"/>
  <c r="B28" i="4"/>
  <c r="E40" i="4"/>
  <c r="D40" i="4"/>
  <c r="B20" i="4"/>
  <c r="B40" i="4" s="1"/>
  <c r="F40" i="4"/>
  <c r="C40" i="4"/>
  <c r="C43" i="3"/>
  <c r="B14" i="3"/>
  <c r="B8" i="3"/>
  <c r="B42" i="3" s="1"/>
  <c r="C41" i="4" l="1"/>
</calcChain>
</file>

<file path=xl/sharedStrings.xml><?xml version="1.0" encoding="utf-8"?>
<sst xmlns="http://schemas.openxmlformats.org/spreadsheetml/2006/main" count="265" uniqueCount="109">
  <si>
    <t>SURFACES ET TYPES DE SOL</t>
  </si>
  <si>
    <t>TYPE DE LOCAL</t>
  </si>
  <si>
    <t>Superficie totale (en m2)</t>
  </si>
  <si>
    <t>SURFACES (en m²)</t>
  </si>
  <si>
    <t>Pierre</t>
  </si>
  <si>
    <t>Parquet Bois et assimilé</t>
  </si>
  <si>
    <t>Carrelage marbre et assimilée</t>
  </si>
  <si>
    <t>Thermoplastique</t>
  </si>
  <si>
    <t>Moquette  Tapis</t>
  </si>
  <si>
    <t>Béton Ciment</t>
  </si>
  <si>
    <t>Sol peint</t>
  </si>
  <si>
    <t>Accueil et zones attenantes et assimilées</t>
  </si>
  <si>
    <t>Hall d'accueil</t>
  </si>
  <si>
    <t>Hall d'entrée</t>
  </si>
  <si>
    <t>Salle d'attente</t>
  </si>
  <si>
    <t>Locaux d'hygiène / Sanitaires et assimilés</t>
  </si>
  <si>
    <t xml:space="preserve">Espaces sanitaires </t>
  </si>
  <si>
    <t xml:space="preserve">Vestiaires </t>
  </si>
  <si>
    <t>Espaces repas, détente et assimilés</t>
  </si>
  <si>
    <t>Salles de restauration</t>
  </si>
  <si>
    <t>Bureaux et assimilés</t>
  </si>
  <si>
    <t>Bureaux</t>
  </si>
  <si>
    <t>Salles de réunions</t>
  </si>
  <si>
    <t>Circulation et assimilés</t>
  </si>
  <si>
    <t xml:space="preserve">Couloirs </t>
  </si>
  <si>
    <t>escaliers</t>
  </si>
  <si>
    <t>Salles publiques et assimilé</t>
  </si>
  <si>
    <t>Salles d'audience</t>
  </si>
  <si>
    <t>Bibliothèque</t>
  </si>
  <si>
    <t>Locaux stockage / techniques et assimilés</t>
  </si>
  <si>
    <t>Locaux techniques</t>
  </si>
  <si>
    <t>Archives non vivantes</t>
  </si>
  <si>
    <t>Espaces extérieurs et sous-sol assimilés</t>
  </si>
  <si>
    <t>Parking</t>
  </si>
  <si>
    <t>Sous-sol</t>
  </si>
  <si>
    <t>Cours</t>
  </si>
  <si>
    <t>Sous-total par nature de surface</t>
  </si>
  <si>
    <t>TOTAL GENERAL</t>
  </si>
  <si>
    <t>SURFACES VITREES</t>
  </si>
  <si>
    <t>Cloisons et portes vitrées (en m²) : 0</t>
  </si>
  <si>
    <t>EQUIPEMENTS</t>
  </si>
  <si>
    <t>Type d'équipements</t>
  </si>
  <si>
    <t>Nombre de distributeurs de papier hygiéniques</t>
  </si>
  <si>
    <t>Nombre de distributeurs d'essuie-mains</t>
  </si>
  <si>
    <t>Nombre de distributeurs de savons</t>
  </si>
  <si>
    <t>Nombre de distributeurs de gel hydro-alcoolique</t>
  </si>
  <si>
    <t>Hygiene féminine</t>
  </si>
  <si>
    <t>Sachets Hygiene féminine</t>
  </si>
  <si>
    <t>Diffuseurs automatiques</t>
  </si>
  <si>
    <t>Désodorisants secs</t>
  </si>
  <si>
    <t>Autres (couvre sièges, essuie main tissus….)</t>
  </si>
  <si>
    <t>Nombre</t>
  </si>
  <si>
    <t>EFFECTIFS SUR SITE</t>
  </si>
  <si>
    <t>Effectifs</t>
  </si>
  <si>
    <t>Nombre d'agents sur site hommes</t>
  </si>
  <si>
    <t>Nombre d'agents sur site  femme</t>
  </si>
  <si>
    <t>Nombre total d'agents  sur site</t>
  </si>
  <si>
    <t>Fréquentation moyenne du public par an</t>
  </si>
  <si>
    <t>EFFECTIFS SUR SITE ( Agents et fréquentation public)</t>
  </si>
  <si>
    <t>DESCRIPTION DES EQUIPEMENTS (distributeurs, diffuseurs et autres…)</t>
  </si>
  <si>
    <t>DESCRIPTION DES BATIMENTS (Surfaces et types de sol)</t>
  </si>
  <si>
    <t>ANNEXE 2 AU CAHIER DES CLAUSES TECHNIQUES PARTICULIERES</t>
  </si>
  <si>
    <t>Objet de la consultation : prestations de nettoyage des locaux et de la vitrerie des juridictions du ressort des Cours d’Appel de Bordeaux, Pau, Poitiers et Limoges (BOP Sud-Ouest).</t>
  </si>
  <si>
    <t>Marché public de l’Etat</t>
  </si>
  <si>
    <t xml:space="preserve">Vitres hautes extèrieures supèrieures à 3 m de haut (en m²) : 0 </t>
  </si>
  <si>
    <t xml:space="preserve">Vitres hautes interieures supèrieures à 3 m de haut (en m²) : 0 </t>
  </si>
  <si>
    <t>Vitres basses exterieures jusqu’à 3 m de haut (en m²) : 44</t>
  </si>
  <si>
    <t>Vitres basses interieures jusqu’à 3 m de haut (en m²) :  44</t>
  </si>
  <si>
    <t>TP FONTENAY LE COMTE</t>
  </si>
  <si>
    <r>
      <rPr>
        <sz val="10"/>
        <rFont val="Arial"/>
      </rPr>
      <t xml:space="preserve">Surface </t>
    </r>
    <r>
      <rPr>
        <b/>
        <u/>
        <sz val="10"/>
        <rFont val="Arial"/>
        <family val="2"/>
      </rPr>
      <t>estimée</t>
    </r>
    <r>
      <rPr>
        <sz val="10"/>
        <rFont val="Arial"/>
      </rPr>
      <t xml:space="preserve"> des cloisons vitrées intérieures (pour une face) :  m²</t>
    </r>
  </si>
  <si>
    <t>1,70 m²</t>
  </si>
  <si>
    <r>
      <rPr>
        <sz val="10"/>
        <rFont val="Arial"/>
      </rPr>
      <t xml:space="preserve">Surface </t>
    </r>
    <r>
      <rPr>
        <b/>
        <u/>
        <sz val="10"/>
        <rFont val="Arial"/>
        <family val="2"/>
      </rPr>
      <t>estimée</t>
    </r>
    <r>
      <rPr>
        <sz val="10"/>
        <rFont val="Arial"/>
      </rPr>
      <t xml:space="preserve"> de la vitrerie extérieure (pour une face) :  m²</t>
    </r>
  </si>
  <si>
    <t>TC LA ROCHE SUR YON</t>
  </si>
  <si>
    <t>Parvis</t>
  </si>
  <si>
    <t>escalier parking</t>
  </si>
  <si>
    <t>Scellés</t>
  </si>
  <si>
    <t>sol ascenseurs</t>
  </si>
  <si>
    <t>Couloirs - circulations - dégagements</t>
  </si>
  <si>
    <t>salle de repos</t>
  </si>
  <si>
    <t>Attente gardée</t>
  </si>
  <si>
    <t>Cellule</t>
  </si>
  <si>
    <t>Zone détenus</t>
  </si>
  <si>
    <t xml:space="preserve">Salle d'attente </t>
  </si>
  <si>
    <t>Hall d'accueil - salle des pas perdus RDC et R+1</t>
  </si>
  <si>
    <t>Enrobé</t>
  </si>
  <si>
    <t>Graviers</t>
  </si>
  <si>
    <t>TRIBUNAL JUDICIAIRE LA ROCHE SUR YON</t>
  </si>
  <si>
    <t>Archives non vivantes (BA - 1er étage)</t>
  </si>
  <si>
    <t>5) HORAIRES ET JOURS D'INTERVENTION</t>
  </si>
  <si>
    <t>Jours</t>
  </si>
  <si>
    <t>LUNDI</t>
  </si>
  <si>
    <t>MARDI</t>
  </si>
  <si>
    <t>MERCREDI</t>
  </si>
  <si>
    <t>JEUDI</t>
  </si>
  <si>
    <t>VENDREDI</t>
  </si>
  <si>
    <t>Horaires matin</t>
  </si>
  <si>
    <t xml:space="preserve">Horaires soir </t>
  </si>
  <si>
    <t>Horaires repasse</t>
  </si>
  <si>
    <t xml:space="preserve">jusqu'à 17h pour les prestations ponctuelles </t>
  </si>
  <si>
    <t>le matin présence avant 9h pour les prestations récurrentes</t>
  </si>
  <si>
    <t>à partir de 9h</t>
  </si>
  <si>
    <t>jusqu'à 17h</t>
  </si>
  <si>
    <r>
      <rPr>
        <b/>
        <i/>
        <u/>
        <sz val="14"/>
        <rFont val="Arial"/>
        <family val="2"/>
      </rPr>
      <t xml:space="preserve">Lot n° 15 </t>
    </r>
    <r>
      <rPr>
        <b/>
        <i/>
        <sz val="14"/>
        <rFont val="Arial"/>
        <family val="2"/>
      </rPr>
      <t>:                                                                                    Juridictions de l'arrondissement judiciaire de La Roche sur Yon</t>
    </r>
  </si>
  <si>
    <t xml:space="preserve">Cloisons et portes vitrées intérieures (en m²) : 37,02 </t>
  </si>
  <si>
    <t>Vitres basses interieures jusqu’à 3 m de haut (en m²) :  465</t>
  </si>
  <si>
    <t>Vitres basses exterieures jusqu’à 3 m de haut (en m²) : 465</t>
  </si>
  <si>
    <t>Vitres hautes interieures supèrieures à 3 m de haut (en m²) :  49,5</t>
  </si>
  <si>
    <t>Vitres hautes extèrieures supèrieures à 3 m de haut (en m²) :  49,5</t>
  </si>
  <si>
    <t>HORAIRES ET JOURS D'INTERVENTION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</si>
</sst>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name val="Arial"/>
    </font>
    <font>
      <b/>
      <i/>
      <sz val="14"/>
      <name val="Arial"/>
      <family val="2"/>
    </font>
    <font>
      <b/>
      <i/>
      <u/>
      <sz val="14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9" fontId="8" fillId="0" borderId="0" applyFill="0" applyBorder="0" applyAlignment="0" applyProtection="0"/>
    <xf numFmtId="0" fontId="4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4" fillId="0" borderId="4" xfId="0" applyFont="1" applyBorder="1"/>
    <xf numFmtId="0" fontId="0" fillId="0" borderId="4" xfId="0" applyBorder="1" applyAlignment="1">
      <alignment horizontal="center"/>
    </xf>
    <xf numFmtId="0" fontId="4" fillId="0" borderId="8" xfId="0" applyFont="1" applyBorder="1"/>
    <xf numFmtId="0" fontId="0" fillId="0" borderId="8" xfId="0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0" fillId="0" borderId="4" xfId="0" applyBorder="1"/>
    <xf numFmtId="0" fontId="2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6" fillId="0" borderId="9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2" borderId="9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4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5" fillId="0" borderId="9" xfId="0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2"/>
    <xf numFmtId="0" fontId="4" fillId="0" borderId="0" xfId="2" applyAlignment="1">
      <alignment horizontal="center"/>
    </xf>
    <xf numFmtId="0" fontId="6" fillId="0" borderId="9" xfId="2" applyFont="1" applyBorder="1" applyAlignment="1">
      <alignment horizontal="center" wrapText="1"/>
    </xf>
    <xf numFmtId="0" fontId="2" fillId="0" borderId="9" xfId="2" applyFont="1" applyBorder="1"/>
    <xf numFmtId="0" fontId="5" fillId="2" borderId="9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/>
    </xf>
    <xf numFmtId="0" fontId="4" fillId="0" borderId="0" xfId="2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0" fontId="2" fillId="4" borderId="4" xfId="2" applyFont="1" applyFill="1" applyBorder="1" applyAlignment="1">
      <alignment horizontal="center"/>
    </xf>
    <xf numFmtId="0" fontId="2" fillId="0" borderId="4" xfId="2" applyFont="1" applyBorder="1" applyAlignment="1">
      <alignment horizontal="center" vertical="center"/>
    </xf>
    <xf numFmtId="0" fontId="4" fillId="0" borderId="4" xfId="2" applyBorder="1" applyAlignment="1">
      <alignment horizontal="center"/>
    </xf>
    <xf numFmtId="0" fontId="4" fillId="0" borderId="8" xfId="2" applyBorder="1" applyAlignment="1">
      <alignment horizontal="center"/>
    </xf>
    <xf numFmtId="0" fontId="4" fillId="0" borderId="4" xfId="2" applyBorder="1"/>
    <xf numFmtId="0" fontId="4" fillId="0" borderId="8" xfId="2" applyBorder="1"/>
    <xf numFmtId="0" fontId="2" fillId="3" borderId="7" xfId="2" applyFont="1" applyFill="1" applyBorder="1" applyAlignment="1">
      <alignment horizontal="center"/>
    </xf>
    <xf numFmtId="0" fontId="2" fillId="3" borderId="6" xfId="2" applyFont="1" applyFill="1" applyBorder="1" applyAlignment="1">
      <alignment horizontal="center"/>
    </xf>
    <xf numFmtId="0" fontId="4" fillId="0" borderId="4" xfId="2" applyBorder="1" applyAlignment="1">
      <alignment horizontal="left"/>
    </xf>
    <xf numFmtId="0" fontId="2" fillId="0" borderId="7" xfId="2" applyFont="1" applyBorder="1" applyAlignment="1">
      <alignment horizontal="center"/>
    </xf>
    <xf numFmtId="0" fontId="2" fillId="2" borderId="4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 wrapText="1"/>
    </xf>
    <xf numFmtId="0" fontId="2" fillId="0" borderId="0" xfId="2" applyFont="1"/>
    <xf numFmtId="0" fontId="0" fillId="0" borderId="18" xfId="0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7" borderId="9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3" xfId="0" applyFont="1" applyBorder="1" applyAlignment="1">
      <alignment horizontal="center"/>
    </xf>
    <xf numFmtId="0" fontId="3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13" fillId="0" borderId="0" xfId="0" applyFont="1" applyAlignment="1">
      <alignment horizontal="center"/>
    </xf>
    <xf numFmtId="0" fontId="2" fillId="5" borderId="0" xfId="0" applyFont="1" applyFill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3" fillId="0" borderId="0" xfId="2" applyFont="1" applyAlignment="1">
      <alignment horizontal="left"/>
    </xf>
    <xf numFmtId="0" fontId="1" fillId="2" borderId="1" xfId="2" applyFont="1" applyFill="1" applyBorder="1" applyAlignment="1">
      <alignment horizontal="center"/>
    </xf>
    <xf numFmtId="0" fontId="1" fillId="2" borderId="2" xfId="2" applyFont="1" applyFill="1" applyBorder="1" applyAlignment="1">
      <alignment horizontal="center"/>
    </xf>
    <xf numFmtId="0" fontId="1" fillId="2" borderId="3" xfId="2" applyFont="1" applyFill="1" applyBorder="1" applyAlignment="1">
      <alignment horizontal="center"/>
    </xf>
    <xf numFmtId="0" fontId="2" fillId="0" borderId="0" xfId="2" applyFont="1" applyAlignment="1">
      <alignment horizontal="left"/>
    </xf>
    <xf numFmtId="0" fontId="2" fillId="2" borderId="4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/>
    </xf>
    <xf numFmtId="4" fontId="2" fillId="4" borderId="4" xfId="2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4" borderId="4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AE9B5169-A303-4829-88D3-CFDD012D6265}"/>
    <cellStyle name="Pourcentage 2" xfId="1" xr:uid="{BB644D1D-3346-4567-9AE4-634AC90410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6A8B4-F7FA-4793-AFE4-676F6F7CD69F}">
  <sheetPr>
    <pageSetUpPr fitToPage="1"/>
  </sheetPr>
  <dimension ref="A5:G28"/>
  <sheetViews>
    <sheetView tabSelected="1" workbookViewId="0">
      <selection activeCell="E28" sqref="E28"/>
    </sheetView>
  </sheetViews>
  <sheetFormatPr baseColWidth="10" defaultRowHeight="12.5" x14ac:dyDescent="0.25"/>
  <sheetData>
    <row r="5" spans="1:7" ht="20" x14ac:dyDescent="0.4">
      <c r="A5" s="85" t="s">
        <v>63</v>
      </c>
      <c r="B5" s="85"/>
      <c r="C5" s="85"/>
      <c r="D5" s="85"/>
      <c r="E5" s="85"/>
      <c r="F5" s="85"/>
      <c r="G5" s="85"/>
    </row>
    <row r="7" spans="1:7" ht="40.5" customHeight="1" x14ac:dyDescent="0.25">
      <c r="A7" s="86" t="s">
        <v>62</v>
      </c>
      <c r="B7" s="86"/>
      <c r="C7" s="86"/>
      <c r="D7" s="86"/>
      <c r="E7" s="86"/>
      <c r="F7" s="86"/>
      <c r="G7" s="86"/>
    </row>
    <row r="11" spans="1:7" ht="13" thickBot="1" x14ac:dyDescent="0.3"/>
    <row r="12" spans="1:7" ht="13" thickTop="1" x14ac:dyDescent="0.25">
      <c r="A12" s="42"/>
      <c r="B12" s="41"/>
      <c r="C12" s="41"/>
      <c r="D12" s="41"/>
      <c r="E12" s="41"/>
      <c r="F12" s="41"/>
      <c r="G12" s="40"/>
    </row>
    <row r="13" spans="1:7" x14ac:dyDescent="0.25">
      <c r="A13" s="39"/>
      <c r="G13" s="38"/>
    </row>
    <row r="14" spans="1:7" x14ac:dyDescent="0.25">
      <c r="A14" s="39"/>
      <c r="G14" s="38"/>
    </row>
    <row r="15" spans="1:7" ht="13" x14ac:dyDescent="0.3">
      <c r="A15" s="87"/>
      <c r="B15" s="88"/>
      <c r="C15" s="88"/>
      <c r="D15" s="88"/>
      <c r="E15" s="88"/>
      <c r="F15" s="88"/>
      <c r="G15" s="89"/>
    </row>
    <row r="16" spans="1:7" ht="18" x14ac:dyDescent="0.4">
      <c r="A16" s="90" t="s">
        <v>61</v>
      </c>
      <c r="B16" s="91"/>
      <c r="C16" s="91"/>
      <c r="D16" s="91"/>
      <c r="E16" s="91"/>
      <c r="F16" s="91"/>
      <c r="G16" s="92"/>
    </row>
    <row r="17" spans="1:7" x14ac:dyDescent="0.25">
      <c r="A17" s="39"/>
      <c r="G17" s="38"/>
    </row>
    <row r="18" spans="1:7" ht="18" x14ac:dyDescent="0.4">
      <c r="A18" s="94" t="s">
        <v>60</v>
      </c>
      <c r="B18" s="95"/>
      <c r="C18" s="95"/>
      <c r="D18" s="95"/>
      <c r="E18" s="95"/>
      <c r="F18" s="95"/>
      <c r="G18" s="96"/>
    </row>
    <row r="19" spans="1:7" ht="18" x14ac:dyDescent="0.4">
      <c r="A19" s="37"/>
      <c r="B19" s="36"/>
      <c r="C19" s="36"/>
      <c r="D19" s="36"/>
      <c r="E19" s="36"/>
      <c r="F19" s="36"/>
      <c r="G19" s="35"/>
    </row>
    <row r="20" spans="1:7" ht="36" customHeight="1" x14ac:dyDescent="0.4">
      <c r="A20" s="97" t="s">
        <v>59</v>
      </c>
      <c r="B20" s="98"/>
      <c r="C20" s="98"/>
      <c r="D20" s="98"/>
      <c r="E20" s="98"/>
      <c r="F20" s="98"/>
      <c r="G20" s="99"/>
    </row>
    <row r="21" spans="1:7" ht="18" x14ac:dyDescent="0.4">
      <c r="A21" s="37"/>
      <c r="B21" s="36"/>
      <c r="C21" s="36"/>
      <c r="D21" s="36"/>
      <c r="E21" s="36"/>
      <c r="F21" s="36"/>
      <c r="G21" s="35"/>
    </row>
    <row r="22" spans="1:7" ht="18" x14ac:dyDescent="0.4">
      <c r="A22" s="94" t="s">
        <v>58</v>
      </c>
      <c r="B22" s="95"/>
      <c r="C22" s="95"/>
      <c r="D22" s="95"/>
      <c r="E22" s="95"/>
      <c r="F22" s="95"/>
      <c r="G22" s="96"/>
    </row>
    <row r="23" spans="1:7" ht="18" x14ac:dyDescent="0.4">
      <c r="A23" s="79"/>
      <c r="B23" s="80"/>
      <c r="C23" s="80"/>
      <c r="D23" s="80"/>
      <c r="E23" s="80"/>
      <c r="F23" s="80"/>
      <c r="G23" s="81"/>
    </row>
    <row r="24" spans="1:7" ht="18" x14ac:dyDescent="0.4">
      <c r="A24" s="94" t="s">
        <v>108</v>
      </c>
      <c r="B24" s="103"/>
      <c r="C24" s="103"/>
      <c r="D24" s="103"/>
      <c r="E24" s="103"/>
      <c r="F24" s="103"/>
      <c r="G24" s="96"/>
    </row>
    <row r="25" spans="1:7" ht="13" x14ac:dyDescent="0.3">
      <c r="A25" s="34"/>
      <c r="B25" s="2"/>
      <c r="C25" s="2"/>
      <c r="D25" s="2"/>
      <c r="E25" s="2"/>
      <c r="F25" s="2"/>
      <c r="G25" s="33"/>
    </row>
    <row r="26" spans="1:7" ht="50.25" customHeight="1" x14ac:dyDescent="0.25">
      <c r="A26" s="100" t="s">
        <v>102</v>
      </c>
      <c r="B26" s="101"/>
      <c r="C26" s="101"/>
      <c r="D26" s="101"/>
      <c r="E26" s="101"/>
      <c r="F26" s="101"/>
      <c r="G26" s="102"/>
    </row>
    <row r="27" spans="1:7" ht="55.5" customHeight="1" thickBot="1" x14ac:dyDescent="0.3">
      <c r="A27" s="32"/>
      <c r="B27" s="31"/>
      <c r="C27" s="93"/>
      <c r="D27" s="93"/>
      <c r="E27" s="93"/>
      <c r="F27" s="31"/>
      <c r="G27" s="30"/>
    </row>
    <row r="28" spans="1:7" ht="13" thickTop="1" x14ac:dyDescent="0.25"/>
  </sheetData>
  <mergeCells count="10">
    <mergeCell ref="A5:G5"/>
    <mergeCell ref="A7:G7"/>
    <mergeCell ref="A15:G15"/>
    <mergeCell ref="A16:G16"/>
    <mergeCell ref="C27:E27"/>
    <mergeCell ref="A18:G18"/>
    <mergeCell ref="A20:G20"/>
    <mergeCell ref="A22:G22"/>
    <mergeCell ref="A26:G26"/>
    <mergeCell ref="A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1E98-CC60-4769-8D26-E9FC35CD4D08}">
  <sheetPr>
    <pageSetUpPr fitToPage="1"/>
  </sheetPr>
  <dimension ref="A1:L72"/>
  <sheetViews>
    <sheetView topLeftCell="A11" zoomScale="85" zoomScaleNormal="85" workbookViewId="0">
      <selection activeCell="E54" sqref="E54"/>
    </sheetView>
  </sheetViews>
  <sheetFormatPr baseColWidth="10" defaultColWidth="11.54296875" defaultRowHeight="12.5" x14ac:dyDescent="0.25"/>
  <cols>
    <col min="1" max="1" width="39.7265625" style="46" customWidth="1"/>
    <col min="2" max="2" width="18.54296875" style="47" bestFit="1" customWidth="1"/>
    <col min="3" max="10" width="16.7265625" style="47" customWidth="1"/>
    <col min="11" max="12" width="16.7265625" style="46" customWidth="1"/>
    <col min="13" max="256" width="11.54296875" style="46"/>
    <col min="257" max="257" width="39.7265625" style="46" customWidth="1"/>
    <col min="258" max="258" width="18.54296875" style="46" bestFit="1" customWidth="1"/>
    <col min="259" max="268" width="16.7265625" style="46" customWidth="1"/>
    <col min="269" max="512" width="11.54296875" style="46"/>
    <col min="513" max="513" width="39.7265625" style="46" customWidth="1"/>
    <col min="514" max="514" width="18.54296875" style="46" bestFit="1" customWidth="1"/>
    <col min="515" max="524" width="16.7265625" style="46" customWidth="1"/>
    <col min="525" max="768" width="11.54296875" style="46"/>
    <col min="769" max="769" width="39.7265625" style="46" customWidth="1"/>
    <col min="770" max="770" width="18.54296875" style="46" bestFit="1" customWidth="1"/>
    <col min="771" max="780" width="16.7265625" style="46" customWidth="1"/>
    <col min="781" max="1024" width="11.54296875" style="46"/>
    <col min="1025" max="1025" width="39.7265625" style="46" customWidth="1"/>
    <col min="1026" max="1026" width="18.54296875" style="46" bestFit="1" customWidth="1"/>
    <col min="1027" max="1036" width="16.7265625" style="46" customWidth="1"/>
    <col min="1037" max="1280" width="11.54296875" style="46"/>
    <col min="1281" max="1281" width="39.7265625" style="46" customWidth="1"/>
    <col min="1282" max="1282" width="18.54296875" style="46" bestFit="1" customWidth="1"/>
    <col min="1283" max="1292" width="16.7265625" style="46" customWidth="1"/>
    <col min="1293" max="1536" width="11.54296875" style="46"/>
    <col min="1537" max="1537" width="39.7265625" style="46" customWidth="1"/>
    <col min="1538" max="1538" width="18.54296875" style="46" bestFit="1" customWidth="1"/>
    <col min="1539" max="1548" width="16.7265625" style="46" customWidth="1"/>
    <col min="1549" max="1792" width="11.54296875" style="46"/>
    <col min="1793" max="1793" width="39.7265625" style="46" customWidth="1"/>
    <col min="1794" max="1794" width="18.54296875" style="46" bestFit="1" customWidth="1"/>
    <col min="1795" max="1804" width="16.7265625" style="46" customWidth="1"/>
    <col min="1805" max="2048" width="11.54296875" style="46"/>
    <col min="2049" max="2049" width="39.7265625" style="46" customWidth="1"/>
    <col min="2050" max="2050" width="18.54296875" style="46" bestFit="1" customWidth="1"/>
    <col min="2051" max="2060" width="16.7265625" style="46" customWidth="1"/>
    <col min="2061" max="2304" width="11.54296875" style="46"/>
    <col min="2305" max="2305" width="39.7265625" style="46" customWidth="1"/>
    <col min="2306" max="2306" width="18.54296875" style="46" bestFit="1" customWidth="1"/>
    <col min="2307" max="2316" width="16.7265625" style="46" customWidth="1"/>
    <col min="2317" max="2560" width="11.54296875" style="46"/>
    <col min="2561" max="2561" width="39.7265625" style="46" customWidth="1"/>
    <col min="2562" max="2562" width="18.54296875" style="46" bestFit="1" customWidth="1"/>
    <col min="2563" max="2572" width="16.7265625" style="46" customWidth="1"/>
    <col min="2573" max="2816" width="11.54296875" style="46"/>
    <col min="2817" max="2817" width="39.7265625" style="46" customWidth="1"/>
    <col min="2818" max="2818" width="18.54296875" style="46" bestFit="1" customWidth="1"/>
    <col min="2819" max="2828" width="16.7265625" style="46" customWidth="1"/>
    <col min="2829" max="3072" width="11.54296875" style="46"/>
    <col min="3073" max="3073" width="39.7265625" style="46" customWidth="1"/>
    <col min="3074" max="3074" width="18.54296875" style="46" bestFit="1" customWidth="1"/>
    <col min="3075" max="3084" width="16.7265625" style="46" customWidth="1"/>
    <col min="3085" max="3328" width="11.54296875" style="46"/>
    <col min="3329" max="3329" width="39.7265625" style="46" customWidth="1"/>
    <col min="3330" max="3330" width="18.54296875" style="46" bestFit="1" customWidth="1"/>
    <col min="3331" max="3340" width="16.7265625" style="46" customWidth="1"/>
    <col min="3341" max="3584" width="11.54296875" style="46"/>
    <col min="3585" max="3585" width="39.7265625" style="46" customWidth="1"/>
    <col min="3586" max="3586" width="18.54296875" style="46" bestFit="1" customWidth="1"/>
    <col min="3587" max="3596" width="16.7265625" style="46" customWidth="1"/>
    <col min="3597" max="3840" width="11.54296875" style="46"/>
    <col min="3841" max="3841" width="39.7265625" style="46" customWidth="1"/>
    <col min="3842" max="3842" width="18.54296875" style="46" bestFit="1" customWidth="1"/>
    <col min="3843" max="3852" width="16.7265625" style="46" customWidth="1"/>
    <col min="3853" max="4096" width="11.54296875" style="46"/>
    <col min="4097" max="4097" width="39.7265625" style="46" customWidth="1"/>
    <col min="4098" max="4098" width="18.54296875" style="46" bestFit="1" customWidth="1"/>
    <col min="4099" max="4108" width="16.7265625" style="46" customWidth="1"/>
    <col min="4109" max="4352" width="11.54296875" style="46"/>
    <col min="4353" max="4353" width="39.7265625" style="46" customWidth="1"/>
    <col min="4354" max="4354" width="18.54296875" style="46" bestFit="1" customWidth="1"/>
    <col min="4355" max="4364" width="16.7265625" style="46" customWidth="1"/>
    <col min="4365" max="4608" width="11.54296875" style="46"/>
    <col min="4609" max="4609" width="39.7265625" style="46" customWidth="1"/>
    <col min="4610" max="4610" width="18.54296875" style="46" bestFit="1" customWidth="1"/>
    <col min="4611" max="4620" width="16.7265625" style="46" customWidth="1"/>
    <col min="4621" max="4864" width="11.54296875" style="46"/>
    <col min="4865" max="4865" width="39.7265625" style="46" customWidth="1"/>
    <col min="4866" max="4866" width="18.54296875" style="46" bestFit="1" customWidth="1"/>
    <col min="4867" max="4876" width="16.7265625" style="46" customWidth="1"/>
    <col min="4877" max="5120" width="11.54296875" style="46"/>
    <col min="5121" max="5121" width="39.7265625" style="46" customWidth="1"/>
    <col min="5122" max="5122" width="18.54296875" style="46" bestFit="1" customWidth="1"/>
    <col min="5123" max="5132" width="16.7265625" style="46" customWidth="1"/>
    <col min="5133" max="5376" width="11.54296875" style="46"/>
    <col min="5377" max="5377" width="39.7265625" style="46" customWidth="1"/>
    <col min="5378" max="5378" width="18.54296875" style="46" bestFit="1" customWidth="1"/>
    <col min="5379" max="5388" width="16.7265625" style="46" customWidth="1"/>
    <col min="5389" max="5632" width="11.54296875" style="46"/>
    <col min="5633" max="5633" width="39.7265625" style="46" customWidth="1"/>
    <col min="5634" max="5634" width="18.54296875" style="46" bestFit="1" customWidth="1"/>
    <col min="5635" max="5644" width="16.7265625" style="46" customWidth="1"/>
    <col min="5645" max="5888" width="11.54296875" style="46"/>
    <col min="5889" max="5889" width="39.7265625" style="46" customWidth="1"/>
    <col min="5890" max="5890" width="18.54296875" style="46" bestFit="1" customWidth="1"/>
    <col min="5891" max="5900" width="16.7265625" style="46" customWidth="1"/>
    <col min="5901" max="6144" width="11.54296875" style="46"/>
    <col min="6145" max="6145" width="39.7265625" style="46" customWidth="1"/>
    <col min="6146" max="6146" width="18.54296875" style="46" bestFit="1" customWidth="1"/>
    <col min="6147" max="6156" width="16.7265625" style="46" customWidth="1"/>
    <col min="6157" max="6400" width="11.54296875" style="46"/>
    <col min="6401" max="6401" width="39.7265625" style="46" customWidth="1"/>
    <col min="6402" max="6402" width="18.54296875" style="46" bestFit="1" customWidth="1"/>
    <col min="6403" max="6412" width="16.7265625" style="46" customWidth="1"/>
    <col min="6413" max="6656" width="11.54296875" style="46"/>
    <col min="6657" max="6657" width="39.7265625" style="46" customWidth="1"/>
    <col min="6658" max="6658" width="18.54296875" style="46" bestFit="1" customWidth="1"/>
    <col min="6659" max="6668" width="16.7265625" style="46" customWidth="1"/>
    <col min="6669" max="6912" width="11.54296875" style="46"/>
    <col min="6913" max="6913" width="39.7265625" style="46" customWidth="1"/>
    <col min="6914" max="6914" width="18.54296875" style="46" bestFit="1" customWidth="1"/>
    <col min="6915" max="6924" width="16.7265625" style="46" customWidth="1"/>
    <col min="6925" max="7168" width="11.54296875" style="46"/>
    <col min="7169" max="7169" width="39.7265625" style="46" customWidth="1"/>
    <col min="7170" max="7170" width="18.54296875" style="46" bestFit="1" customWidth="1"/>
    <col min="7171" max="7180" width="16.7265625" style="46" customWidth="1"/>
    <col min="7181" max="7424" width="11.54296875" style="46"/>
    <col min="7425" max="7425" width="39.7265625" style="46" customWidth="1"/>
    <col min="7426" max="7426" width="18.54296875" style="46" bestFit="1" customWidth="1"/>
    <col min="7427" max="7436" width="16.7265625" style="46" customWidth="1"/>
    <col min="7437" max="7680" width="11.54296875" style="46"/>
    <col min="7681" max="7681" width="39.7265625" style="46" customWidth="1"/>
    <col min="7682" max="7682" width="18.54296875" style="46" bestFit="1" customWidth="1"/>
    <col min="7683" max="7692" width="16.7265625" style="46" customWidth="1"/>
    <col min="7693" max="7936" width="11.54296875" style="46"/>
    <col min="7937" max="7937" width="39.7265625" style="46" customWidth="1"/>
    <col min="7938" max="7938" width="18.54296875" style="46" bestFit="1" customWidth="1"/>
    <col min="7939" max="7948" width="16.7265625" style="46" customWidth="1"/>
    <col min="7949" max="8192" width="11.54296875" style="46"/>
    <col min="8193" max="8193" width="39.7265625" style="46" customWidth="1"/>
    <col min="8194" max="8194" width="18.54296875" style="46" bestFit="1" customWidth="1"/>
    <col min="8195" max="8204" width="16.7265625" style="46" customWidth="1"/>
    <col min="8205" max="8448" width="11.54296875" style="46"/>
    <col min="8449" max="8449" width="39.7265625" style="46" customWidth="1"/>
    <col min="8450" max="8450" width="18.54296875" style="46" bestFit="1" customWidth="1"/>
    <col min="8451" max="8460" width="16.7265625" style="46" customWidth="1"/>
    <col min="8461" max="8704" width="11.54296875" style="46"/>
    <col min="8705" max="8705" width="39.7265625" style="46" customWidth="1"/>
    <col min="8706" max="8706" width="18.54296875" style="46" bestFit="1" customWidth="1"/>
    <col min="8707" max="8716" width="16.7265625" style="46" customWidth="1"/>
    <col min="8717" max="8960" width="11.54296875" style="46"/>
    <col min="8961" max="8961" width="39.7265625" style="46" customWidth="1"/>
    <col min="8962" max="8962" width="18.54296875" style="46" bestFit="1" customWidth="1"/>
    <col min="8963" max="8972" width="16.7265625" style="46" customWidth="1"/>
    <col min="8973" max="9216" width="11.54296875" style="46"/>
    <col min="9217" max="9217" width="39.7265625" style="46" customWidth="1"/>
    <col min="9218" max="9218" width="18.54296875" style="46" bestFit="1" customWidth="1"/>
    <col min="9219" max="9228" width="16.7265625" style="46" customWidth="1"/>
    <col min="9229" max="9472" width="11.54296875" style="46"/>
    <col min="9473" max="9473" width="39.7265625" style="46" customWidth="1"/>
    <col min="9474" max="9474" width="18.54296875" style="46" bestFit="1" customWidth="1"/>
    <col min="9475" max="9484" width="16.7265625" style="46" customWidth="1"/>
    <col min="9485" max="9728" width="11.54296875" style="46"/>
    <col min="9729" max="9729" width="39.7265625" style="46" customWidth="1"/>
    <col min="9730" max="9730" width="18.54296875" style="46" bestFit="1" customWidth="1"/>
    <col min="9731" max="9740" width="16.7265625" style="46" customWidth="1"/>
    <col min="9741" max="9984" width="11.54296875" style="46"/>
    <col min="9985" max="9985" width="39.7265625" style="46" customWidth="1"/>
    <col min="9986" max="9986" width="18.54296875" style="46" bestFit="1" customWidth="1"/>
    <col min="9987" max="9996" width="16.7265625" style="46" customWidth="1"/>
    <col min="9997" max="10240" width="11.54296875" style="46"/>
    <col min="10241" max="10241" width="39.7265625" style="46" customWidth="1"/>
    <col min="10242" max="10242" width="18.54296875" style="46" bestFit="1" customWidth="1"/>
    <col min="10243" max="10252" width="16.7265625" style="46" customWidth="1"/>
    <col min="10253" max="10496" width="11.54296875" style="46"/>
    <col min="10497" max="10497" width="39.7265625" style="46" customWidth="1"/>
    <col min="10498" max="10498" width="18.54296875" style="46" bestFit="1" customWidth="1"/>
    <col min="10499" max="10508" width="16.7265625" style="46" customWidth="1"/>
    <col min="10509" max="10752" width="11.54296875" style="46"/>
    <col min="10753" max="10753" width="39.7265625" style="46" customWidth="1"/>
    <col min="10754" max="10754" width="18.54296875" style="46" bestFit="1" customWidth="1"/>
    <col min="10755" max="10764" width="16.7265625" style="46" customWidth="1"/>
    <col min="10765" max="11008" width="11.54296875" style="46"/>
    <col min="11009" max="11009" width="39.7265625" style="46" customWidth="1"/>
    <col min="11010" max="11010" width="18.54296875" style="46" bestFit="1" customWidth="1"/>
    <col min="11011" max="11020" width="16.7265625" style="46" customWidth="1"/>
    <col min="11021" max="11264" width="11.54296875" style="46"/>
    <col min="11265" max="11265" width="39.7265625" style="46" customWidth="1"/>
    <col min="11266" max="11266" width="18.54296875" style="46" bestFit="1" customWidth="1"/>
    <col min="11267" max="11276" width="16.7265625" style="46" customWidth="1"/>
    <col min="11277" max="11520" width="11.54296875" style="46"/>
    <col min="11521" max="11521" width="39.7265625" style="46" customWidth="1"/>
    <col min="11522" max="11522" width="18.54296875" style="46" bestFit="1" customWidth="1"/>
    <col min="11523" max="11532" width="16.7265625" style="46" customWidth="1"/>
    <col min="11533" max="11776" width="11.54296875" style="46"/>
    <col min="11777" max="11777" width="39.7265625" style="46" customWidth="1"/>
    <col min="11778" max="11778" width="18.54296875" style="46" bestFit="1" customWidth="1"/>
    <col min="11779" max="11788" width="16.7265625" style="46" customWidth="1"/>
    <col min="11789" max="12032" width="11.54296875" style="46"/>
    <col min="12033" max="12033" width="39.7265625" style="46" customWidth="1"/>
    <col min="12034" max="12034" width="18.54296875" style="46" bestFit="1" customWidth="1"/>
    <col min="12035" max="12044" width="16.7265625" style="46" customWidth="1"/>
    <col min="12045" max="12288" width="11.54296875" style="46"/>
    <col min="12289" max="12289" width="39.7265625" style="46" customWidth="1"/>
    <col min="12290" max="12290" width="18.54296875" style="46" bestFit="1" customWidth="1"/>
    <col min="12291" max="12300" width="16.7265625" style="46" customWidth="1"/>
    <col min="12301" max="12544" width="11.54296875" style="46"/>
    <col min="12545" max="12545" width="39.7265625" style="46" customWidth="1"/>
    <col min="12546" max="12546" width="18.54296875" style="46" bestFit="1" customWidth="1"/>
    <col min="12547" max="12556" width="16.7265625" style="46" customWidth="1"/>
    <col min="12557" max="12800" width="11.54296875" style="46"/>
    <col min="12801" max="12801" width="39.7265625" style="46" customWidth="1"/>
    <col min="12802" max="12802" width="18.54296875" style="46" bestFit="1" customWidth="1"/>
    <col min="12803" max="12812" width="16.7265625" style="46" customWidth="1"/>
    <col min="12813" max="13056" width="11.54296875" style="46"/>
    <col min="13057" max="13057" width="39.7265625" style="46" customWidth="1"/>
    <col min="13058" max="13058" width="18.54296875" style="46" bestFit="1" customWidth="1"/>
    <col min="13059" max="13068" width="16.7265625" style="46" customWidth="1"/>
    <col min="13069" max="13312" width="11.54296875" style="46"/>
    <col min="13313" max="13313" width="39.7265625" style="46" customWidth="1"/>
    <col min="13314" max="13314" width="18.54296875" style="46" bestFit="1" customWidth="1"/>
    <col min="13315" max="13324" width="16.7265625" style="46" customWidth="1"/>
    <col min="13325" max="13568" width="11.54296875" style="46"/>
    <col min="13569" max="13569" width="39.7265625" style="46" customWidth="1"/>
    <col min="13570" max="13570" width="18.54296875" style="46" bestFit="1" customWidth="1"/>
    <col min="13571" max="13580" width="16.7265625" style="46" customWidth="1"/>
    <col min="13581" max="13824" width="11.54296875" style="46"/>
    <col min="13825" max="13825" width="39.7265625" style="46" customWidth="1"/>
    <col min="13826" max="13826" width="18.54296875" style="46" bestFit="1" customWidth="1"/>
    <col min="13827" max="13836" width="16.7265625" style="46" customWidth="1"/>
    <col min="13837" max="14080" width="11.54296875" style="46"/>
    <col min="14081" max="14081" width="39.7265625" style="46" customWidth="1"/>
    <col min="14082" max="14082" width="18.54296875" style="46" bestFit="1" customWidth="1"/>
    <col min="14083" max="14092" width="16.7265625" style="46" customWidth="1"/>
    <col min="14093" max="14336" width="11.54296875" style="46"/>
    <col min="14337" max="14337" width="39.7265625" style="46" customWidth="1"/>
    <col min="14338" max="14338" width="18.54296875" style="46" bestFit="1" customWidth="1"/>
    <col min="14339" max="14348" width="16.7265625" style="46" customWidth="1"/>
    <col min="14349" max="14592" width="11.54296875" style="46"/>
    <col min="14593" max="14593" width="39.7265625" style="46" customWidth="1"/>
    <col min="14594" max="14594" width="18.54296875" style="46" bestFit="1" customWidth="1"/>
    <col min="14595" max="14604" width="16.7265625" style="46" customWidth="1"/>
    <col min="14605" max="14848" width="11.54296875" style="46"/>
    <col min="14849" max="14849" width="39.7265625" style="46" customWidth="1"/>
    <col min="14850" max="14850" width="18.54296875" style="46" bestFit="1" customWidth="1"/>
    <col min="14851" max="14860" width="16.7265625" style="46" customWidth="1"/>
    <col min="14861" max="15104" width="11.54296875" style="46"/>
    <col min="15105" max="15105" width="39.7265625" style="46" customWidth="1"/>
    <col min="15106" max="15106" width="18.54296875" style="46" bestFit="1" customWidth="1"/>
    <col min="15107" max="15116" width="16.7265625" style="46" customWidth="1"/>
    <col min="15117" max="15360" width="11.54296875" style="46"/>
    <col min="15361" max="15361" width="39.7265625" style="46" customWidth="1"/>
    <col min="15362" max="15362" width="18.54296875" style="46" bestFit="1" customWidth="1"/>
    <col min="15363" max="15372" width="16.7265625" style="46" customWidth="1"/>
    <col min="15373" max="15616" width="11.54296875" style="46"/>
    <col min="15617" max="15617" width="39.7265625" style="46" customWidth="1"/>
    <col min="15618" max="15618" width="18.54296875" style="46" bestFit="1" customWidth="1"/>
    <col min="15619" max="15628" width="16.7265625" style="46" customWidth="1"/>
    <col min="15629" max="15872" width="11.54296875" style="46"/>
    <col min="15873" max="15873" width="39.7265625" style="46" customWidth="1"/>
    <col min="15874" max="15874" width="18.54296875" style="46" bestFit="1" customWidth="1"/>
    <col min="15875" max="15884" width="16.7265625" style="46" customWidth="1"/>
    <col min="15885" max="16128" width="11.54296875" style="46"/>
    <col min="16129" max="16129" width="39.7265625" style="46" customWidth="1"/>
    <col min="16130" max="16130" width="18.54296875" style="46" bestFit="1" customWidth="1"/>
    <col min="16131" max="16140" width="16.7265625" style="46" customWidth="1"/>
    <col min="16141" max="16384" width="11.54296875" style="46"/>
  </cols>
  <sheetData>
    <row r="1" spans="1:12" ht="15.5" x14ac:dyDescent="0.35">
      <c r="A1" s="105" t="s">
        <v>86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2" ht="13" x14ac:dyDescent="0.3">
      <c r="A2" s="70"/>
      <c r="B2" s="56"/>
      <c r="F2" s="56"/>
    </row>
    <row r="3" spans="1:12" ht="13" x14ac:dyDescent="0.3">
      <c r="A3" s="104" t="s">
        <v>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5" spans="1:12" ht="12.75" customHeight="1" x14ac:dyDescent="0.25">
      <c r="A5" s="109" t="s">
        <v>1</v>
      </c>
      <c r="B5" s="110" t="s">
        <v>2</v>
      </c>
      <c r="C5" s="111" t="s">
        <v>3</v>
      </c>
      <c r="D5" s="111"/>
      <c r="E5" s="111"/>
      <c r="F5" s="111"/>
      <c r="G5" s="111"/>
      <c r="H5" s="111"/>
      <c r="I5" s="111"/>
      <c r="J5" s="111"/>
    </row>
    <row r="6" spans="1:12" ht="24" customHeight="1" x14ac:dyDescent="0.25">
      <c r="A6" s="109"/>
      <c r="B6" s="110"/>
      <c r="C6" s="111"/>
      <c r="D6" s="111"/>
      <c r="E6" s="111"/>
      <c r="F6" s="111"/>
      <c r="G6" s="111"/>
      <c r="H6" s="111"/>
      <c r="I6" s="111"/>
      <c r="J6" s="111"/>
    </row>
    <row r="7" spans="1:12" ht="39" customHeight="1" x14ac:dyDescent="0.25">
      <c r="A7" s="109"/>
      <c r="B7" s="110"/>
      <c r="C7" s="68" t="s">
        <v>4</v>
      </c>
      <c r="D7" s="69" t="s">
        <v>5</v>
      </c>
      <c r="E7" s="69" t="s">
        <v>6</v>
      </c>
      <c r="F7" s="68" t="s">
        <v>7</v>
      </c>
      <c r="G7" s="69" t="s">
        <v>8</v>
      </c>
      <c r="H7" s="69" t="s">
        <v>9</v>
      </c>
      <c r="I7" s="69" t="s">
        <v>85</v>
      </c>
      <c r="J7" s="68" t="s">
        <v>84</v>
      </c>
    </row>
    <row r="8" spans="1:12" ht="13" x14ac:dyDescent="0.3">
      <c r="A8" s="65" t="s">
        <v>11</v>
      </c>
      <c r="B8" s="64">
        <f t="shared" ref="B8:B44" si="0">SUM(C8:J8)</f>
        <v>367.11</v>
      </c>
      <c r="C8" s="64">
        <f t="shared" ref="C8:J8" si="1">SUM(C9:C11)</f>
        <v>0</v>
      </c>
      <c r="D8" s="64">
        <f t="shared" si="1"/>
        <v>0</v>
      </c>
      <c r="E8" s="64">
        <f t="shared" si="1"/>
        <v>360.61</v>
      </c>
      <c r="F8" s="64">
        <f t="shared" si="1"/>
        <v>6.5</v>
      </c>
      <c r="G8" s="64">
        <f t="shared" si="1"/>
        <v>0</v>
      </c>
      <c r="H8" s="64">
        <f t="shared" si="1"/>
        <v>0</v>
      </c>
      <c r="I8" s="64">
        <f t="shared" si="1"/>
        <v>0</v>
      </c>
      <c r="J8" s="64">
        <f t="shared" si="1"/>
        <v>0</v>
      </c>
    </row>
    <row r="9" spans="1:12" x14ac:dyDescent="0.25">
      <c r="A9" s="62" t="s">
        <v>83</v>
      </c>
      <c r="B9" s="60">
        <f t="shared" si="0"/>
        <v>367.11</v>
      </c>
      <c r="C9" s="60"/>
      <c r="D9" s="60"/>
      <c r="E9" s="60">
        <v>360.61</v>
      </c>
      <c r="F9" s="60">
        <v>6.5</v>
      </c>
      <c r="G9" s="60"/>
      <c r="H9" s="60"/>
      <c r="I9" s="60"/>
      <c r="J9" s="60"/>
    </row>
    <row r="10" spans="1:12" x14ac:dyDescent="0.25">
      <c r="A10" s="62" t="s">
        <v>13</v>
      </c>
      <c r="B10" s="60">
        <f t="shared" si="0"/>
        <v>0</v>
      </c>
      <c r="C10" s="60"/>
      <c r="D10" s="60"/>
      <c r="E10" s="60"/>
      <c r="F10" s="60"/>
      <c r="G10" s="60"/>
      <c r="H10" s="60"/>
      <c r="I10" s="60"/>
      <c r="J10" s="60"/>
    </row>
    <row r="11" spans="1:12" x14ac:dyDescent="0.25">
      <c r="A11" s="62" t="s">
        <v>82</v>
      </c>
      <c r="B11" s="60">
        <f t="shared" si="0"/>
        <v>0</v>
      </c>
      <c r="C11" s="60"/>
      <c r="D11" s="60"/>
      <c r="E11" s="60"/>
      <c r="F11" s="60"/>
      <c r="G11" s="60"/>
      <c r="H11" s="60"/>
      <c r="I11" s="60"/>
      <c r="J11" s="60"/>
    </row>
    <row r="12" spans="1:12" x14ac:dyDescent="0.25">
      <c r="A12" s="62"/>
      <c r="B12" s="60">
        <f t="shared" si="0"/>
        <v>0</v>
      </c>
      <c r="C12" s="60"/>
      <c r="D12" s="60"/>
      <c r="E12" s="60"/>
      <c r="F12" s="60"/>
      <c r="G12" s="60"/>
      <c r="H12" s="60"/>
      <c r="I12" s="60"/>
      <c r="J12" s="60"/>
    </row>
    <row r="13" spans="1:12" ht="13" x14ac:dyDescent="0.3">
      <c r="A13" s="65" t="s">
        <v>15</v>
      </c>
      <c r="B13" s="64">
        <f t="shared" si="0"/>
        <v>104.91000000000001</v>
      </c>
      <c r="C13" s="64">
        <f t="shared" ref="C13:J13" si="2">SUM(C14:C16)</f>
        <v>0</v>
      </c>
      <c r="D13" s="64">
        <f t="shared" si="2"/>
        <v>0</v>
      </c>
      <c r="E13" s="64">
        <f t="shared" si="2"/>
        <v>1.18</v>
      </c>
      <c r="F13" s="64">
        <f t="shared" si="2"/>
        <v>103.73</v>
      </c>
      <c r="G13" s="64">
        <f t="shared" si="2"/>
        <v>0</v>
      </c>
      <c r="H13" s="64">
        <f t="shared" si="2"/>
        <v>0</v>
      </c>
      <c r="I13" s="64">
        <f t="shared" si="2"/>
        <v>0</v>
      </c>
      <c r="J13" s="64">
        <f t="shared" si="2"/>
        <v>0</v>
      </c>
    </row>
    <row r="14" spans="1:12" ht="13" x14ac:dyDescent="0.3">
      <c r="A14" s="63" t="s">
        <v>16</v>
      </c>
      <c r="B14" s="67">
        <f t="shared" si="0"/>
        <v>104.91000000000001</v>
      </c>
      <c r="C14" s="61"/>
      <c r="D14" s="61"/>
      <c r="E14" s="61">
        <v>1.18</v>
      </c>
      <c r="F14" s="61">
        <v>103.73</v>
      </c>
      <c r="G14" s="61"/>
      <c r="H14" s="61"/>
      <c r="I14" s="61"/>
      <c r="J14" s="61"/>
    </row>
    <row r="15" spans="1:12" ht="13" x14ac:dyDescent="0.3">
      <c r="A15" s="63" t="s">
        <v>17</v>
      </c>
      <c r="B15" s="67">
        <f t="shared" si="0"/>
        <v>0</v>
      </c>
      <c r="C15" s="61"/>
      <c r="D15" s="61"/>
      <c r="E15" s="61"/>
      <c r="F15" s="61"/>
      <c r="G15" s="61"/>
      <c r="H15" s="61"/>
      <c r="I15" s="61"/>
      <c r="J15" s="61"/>
    </row>
    <row r="16" spans="1:12" ht="13" x14ac:dyDescent="0.3">
      <c r="A16" s="62"/>
      <c r="B16" s="67">
        <f t="shared" si="0"/>
        <v>0</v>
      </c>
      <c r="C16" s="60"/>
      <c r="D16" s="60"/>
      <c r="E16" s="60"/>
      <c r="F16" s="60"/>
      <c r="G16" s="60"/>
      <c r="H16" s="60"/>
      <c r="I16" s="60"/>
      <c r="J16" s="60"/>
    </row>
    <row r="17" spans="1:10" ht="13" x14ac:dyDescent="0.3">
      <c r="A17" s="65" t="s">
        <v>18</v>
      </c>
      <c r="B17" s="64">
        <f t="shared" si="0"/>
        <v>82.710000000000008</v>
      </c>
      <c r="C17" s="64">
        <f t="shared" ref="C17:J17" si="3">SUM(C18:C20)</f>
        <v>0</v>
      </c>
      <c r="D17" s="64">
        <f t="shared" si="3"/>
        <v>0</v>
      </c>
      <c r="E17" s="64">
        <f t="shared" si="3"/>
        <v>0</v>
      </c>
      <c r="F17" s="64">
        <f t="shared" si="3"/>
        <v>82.710000000000008</v>
      </c>
      <c r="G17" s="64">
        <f t="shared" si="3"/>
        <v>0</v>
      </c>
      <c r="H17" s="64">
        <f t="shared" si="3"/>
        <v>0</v>
      </c>
      <c r="I17" s="64">
        <f t="shared" si="3"/>
        <v>0</v>
      </c>
      <c r="J17" s="64">
        <f t="shared" si="3"/>
        <v>0</v>
      </c>
    </row>
    <row r="18" spans="1:10" x14ac:dyDescent="0.25">
      <c r="A18" s="66" t="s">
        <v>19</v>
      </c>
      <c r="B18" s="60">
        <f t="shared" si="0"/>
        <v>63.04</v>
      </c>
      <c r="C18" s="60"/>
      <c r="D18" s="60"/>
      <c r="E18" s="60"/>
      <c r="F18" s="60">
        <v>63.04</v>
      </c>
      <c r="G18" s="60"/>
      <c r="H18" s="60"/>
      <c r="I18" s="60"/>
      <c r="J18" s="60"/>
    </row>
    <row r="19" spans="1:10" x14ac:dyDescent="0.25">
      <c r="A19" s="66" t="s">
        <v>78</v>
      </c>
      <c r="B19" s="60">
        <f t="shared" si="0"/>
        <v>19.670000000000002</v>
      </c>
      <c r="C19" s="60"/>
      <c r="D19" s="60"/>
      <c r="E19" s="60"/>
      <c r="F19" s="60">
        <v>19.670000000000002</v>
      </c>
      <c r="G19" s="60"/>
      <c r="H19" s="60"/>
      <c r="I19" s="60"/>
      <c r="J19" s="60"/>
    </row>
    <row r="20" spans="1:10" x14ac:dyDescent="0.25">
      <c r="A20" s="66"/>
      <c r="B20" s="60">
        <f t="shared" si="0"/>
        <v>0</v>
      </c>
      <c r="C20" s="60"/>
      <c r="D20" s="60"/>
      <c r="E20" s="60"/>
      <c r="F20" s="60"/>
      <c r="G20" s="60"/>
      <c r="H20" s="60"/>
      <c r="I20" s="60"/>
      <c r="J20" s="60"/>
    </row>
    <row r="21" spans="1:10" ht="13" x14ac:dyDescent="0.3">
      <c r="A21" s="65" t="s">
        <v>20</v>
      </c>
      <c r="B21" s="64">
        <f t="shared" si="0"/>
        <v>1618.62</v>
      </c>
      <c r="C21" s="64">
        <f t="shared" ref="C21:J21" si="4">SUM(C22:C24)</f>
        <v>0</v>
      </c>
      <c r="D21" s="64">
        <f t="shared" si="4"/>
        <v>0</v>
      </c>
      <c r="E21" s="64">
        <f t="shared" si="4"/>
        <v>26.090000000000003</v>
      </c>
      <c r="F21" s="64">
        <f t="shared" si="4"/>
        <v>1475.12</v>
      </c>
      <c r="G21" s="64">
        <f t="shared" si="4"/>
        <v>117.41</v>
      </c>
      <c r="H21" s="64">
        <f t="shared" si="4"/>
        <v>0</v>
      </c>
      <c r="I21" s="64">
        <f t="shared" si="4"/>
        <v>0</v>
      </c>
      <c r="J21" s="64">
        <f t="shared" si="4"/>
        <v>0</v>
      </c>
    </row>
    <row r="22" spans="1:10" x14ac:dyDescent="0.25">
      <c r="A22" s="63" t="s">
        <v>21</v>
      </c>
      <c r="B22" s="61">
        <f t="shared" si="0"/>
        <v>1618.62</v>
      </c>
      <c r="C22" s="61"/>
      <c r="D22" s="61"/>
      <c r="E22" s="61">
        <f>12.63+13.46</f>
        <v>26.090000000000003</v>
      </c>
      <c r="F22" s="61">
        <v>1475.12</v>
      </c>
      <c r="G22" s="61">
        <v>117.41</v>
      </c>
      <c r="H22" s="61"/>
      <c r="I22" s="61"/>
      <c r="J22" s="61"/>
    </row>
    <row r="23" spans="1:10" x14ac:dyDescent="0.25">
      <c r="A23" s="62" t="s">
        <v>22</v>
      </c>
      <c r="B23" s="61">
        <f t="shared" si="0"/>
        <v>0</v>
      </c>
      <c r="C23" s="60"/>
      <c r="D23" s="60"/>
      <c r="E23" s="60"/>
      <c r="F23" s="60"/>
      <c r="G23" s="60"/>
      <c r="H23" s="60"/>
      <c r="I23" s="60"/>
      <c r="J23" s="60"/>
    </row>
    <row r="24" spans="1:10" x14ac:dyDescent="0.25">
      <c r="A24" s="62"/>
      <c r="B24" s="61">
        <f t="shared" si="0"/>
        <v>0</v>
      </c>
      <c r="C24" s="60"/>
      <c r="D24" s="60"/>
      <c r="E24" s="60"/>
      <c r="F24" s="60"/>
      <c r="G24" s="60"/>
      <c r="H24" s="60"/>
      <c r="I24" s="60"/>
      <c r="J24" s="60"/>
    </row>
    <row r="25" spans="1:10" ht="13" x14ac:dyDescent="0.3">
      <c r="A25" s="65" t="s">
        <v>23</v>
      </c>
      <c r="B25" s="64">
        <f t="shared" si="0"/>
        <v>1239.46</v>
      </c>
      <c r="C25" s="64">
        <f t="shared" ref="C25:J25" si="5">SUM(C26:C28)</f>
        <v>0</v>
      </c>
      <c r="D25" s="64">
        <f t="shared" si="5"/>
        <v>0</v>
      </c>
      <c r="E25" s="64">
        <f t="shared" si="5"/>
        <v>225.64</v>
      </c>
      <c r="F25" s="64">
        <f t="shared" si="5"/>
        <v>713.99</v>
      </c>
      <c r="G25" s="64">
        <f t="shared" si="5"/>
        <v>299.83</v>
      </c>
      <c r="H25" s="64">
        <f t="shared" si="5"/>
        <v>0</v>
      </c>
      <c r="I25" s="64">
        <f t="shared" si="5"/>
        <v>0</v>
      </c>
      <c r="J25" s="64">
        <f t="shared" si="5"/>
        <v>0</v>
      </c>
    </row>
    <row r="26" spans="1:10" x14ac:dyDescent="0.25">
      <c r="A26" s="63" t="s">
        <v>77</v>
      </c>
      <c r="B26" s="61">
        <f t="shared" si="0"/>
        <v>1097.5</v>
      </c>
      <c r="C26" s="61"/>
      <c r="D26" s="61"/>
      <c r="E26" s="61">
        <f>159.57+47.23</f>
        <v>206.79999999999998</v>
      </c>
      <c r="F26" s="61">
        <v>600.63</v>
      </c>
      <c r="G26" s="61">
        <v>290.07</v>
      </c>
      <c r="H26" s="61"/>
      <c r="I26" s="61"/>
      <c r="J26" s="61"/>
    </row>
    <row r="27" spans="1:10" x14ac:dyDescent="0.25">
      <c r="A27" s="62" t="s">
        <v>25</v>
      </c>
      <c r="B27" s="61">
        <f t="shared" si="0"/>
        <v>135.77000000000001</v>
      </c>
      <c r="C27" s="60"/>
      <c r="D27" s="60"/>
      <c r="E27" s="60">
        <v>18.84</v>
      </c>
      <c r="F27" s="60">
        <v>107.17</v>
      </c>
      <c r="G27" s="60">
        <v>9.76</v>
      </c>
      <c r="H27" s="60"/>
      <c r="I27" s="60"/>
      <c r="J27" s="60"/>
    </row>
    <row r="28" spans="1:10" x14ac:dyDescent="0.25">
      <c r="A28" s="62" t="s">
        <v>76</v>
      </c>
      <c r="B28" s="61">
        <f t="shared" si="0"/>
        <v>6.19</v>
      </c>
      <c r="C28" s="60"/>
      <c r="D28" s="60"/>
      <c r="E28" s="60"/>
      <c r="F28" s="60">
        <v>6.19</v>
      </c>
      <c r="G28" s="60"/>
      <c r="H28" s="60"/>
      <c r="I28" s="60"/>
      <c r="J28" s="60"/>
    </row>
    <row r="29" spans="1:10" ht="13" x14ac:dyDescent="0.3">
      <c r="A29" s="65" t="s">
        <v>26</v>
      </c>
      <c r="B29" s="64">
        <f t="shared" si="0"/>
        <v>981.0200000000001</v>
      </c>
      <c r="C29" s="64">
        <f t="shared" ref="C29:J29" si="6">SUM(C30:C34)</f>
        <v>0</v>
      </c>
      <c r="D29" s="64">
        <f t="shared" si="6"/>
        <v>0</v>
      </c>
      <c r="E29" s="64">
        <f t="shared" si="6"/>
        <v>469.42</v>
      </c>
      <c r="F29" s="64">
        <f t="shared" si="6"/>
        <v>420.97</v>
      </c>
      <c r="G29" s="64">
        <f t="shared" si="6"/>
        <v>90.63</v>
      </c>
      <c r="H29" s="64">
        <f t="shared" si="6"/>
        <v>0</v>
      </c>
      <c r="I29" s="64">
        <f t="shared" si="6"/>
        <v>0</v>
      </c>
      <c r="J29" s="64">
        <f t="shared" si="6"/>
        <v>0</v>
      </c>
    </row>
    <row r="30" spans="1:10" x14ac:dyDescent="0.25">
      <c r="A30" s="63" t="s">
        <v>27</v>
      </c>
      <c r="B30" s="61">
        <f t="shared" si="0"/>
        <v>765.28000000000009</v>
      </c>
      <c r="C30" s="61"/>
      <c r="D30" s="61"/>
      <c r="E30" s="61">
        <v>253.68</v>
      </c>
      <c r="F30" s="61">
        <v>420.97</v>
      </c>
      <c r="G30" s="61">
        <v>90.63</v>
      </c>
      <c r="H30" s="61"/>
      <c r="I30" s="61"/>
      <c r="J30" s="61"/>
    </row>
    <row r="31" spans="1:10" x14ac:dyDescent="0.25">
      <c r="A31" s="63" t="s">
        <v>28</v>
      </c>
      <c r="B31" s="61">
        <f t="shared" si="0"/>
        <v>0</v>
      </c>
      <c r="C31" s="61"/>
      <c r="D31" s="61"/>
      <c r="E31" s="61"/>
      <c r="F31" s="61"/>
      <c r="G31" s="61"/>
      <c r="H31" s="61"/>
      <c r="I31" s="61"/>
      <c r="J31" s="61"/>
    </row>
    <row r="32" spans="1:10" ht="13" x14ac:dyDescent="0.3">
      <c r="A32" s="65" t="s">
        <v>81</v>
      </c>
      <c r="B32" s="64">
        <f>SUM(C32:J32)</f>
        <v>107.87</v>
      </c>
      <c r="C32" s="64">
        <f t="shared" ref="C32:J32" si="7">SUM(C33:C34)</f>
        <v>0</v>
      </c>
      <c r="D32" s="64">
        <f t="shared" si="7"/>
        <v>0</v>
      </c>
      <c r="E32" s="64">
        <f t="shared" si="7"/>
        <v>107.87</v>
      </c>
      <c r="F32" s="64">
        <f t="shared" si="7"/>
        <v>0</v>
      </c>
      <c r="G32" s="64">
        <f t="shared" si="7"/>
        <v>0</v>
      </c>
      <c r="H32" s="64">
        <f t="shared" si="7"/>
        <v>0</v>
      </c>
      <c r="I32" s="64">
        <f t="shared" si="7"/>
        <v>0</v>
      </c>
      <c r="J32" s="64">
        <f t="shared" si="7"/>
        <v>0</v>
      </c>
    </row>
    <row r="33" spans="1:12" ht="13" x14ac:dyDescent="0.3">
      <c r="A33" s="63" t="s">
        <v>80</v>
      </c>
      <c r="B33" s="67">
        <f>SUM(C33:J33)</f>
        <v>38.54</v>
      </c>
      <c r="C33" s="61"/>
      <c r="D33" s="61"/>
      <c r="E33" s="61">
        <v>38.54</v>
      </c>
      <c r="F33" s="61"/>
      <c r="G33" s="61"/>
      <c r="H33" s="61"/>
      <c r="I33" s="61"/>
      <c r="J33" s="61"/>
    </row>
    <row r="34" spans="1:12" ht="13" x14ac:dyDescent="0.3">
      <c r="A34" s="63" t="s">
        <v>79</v>
      </c>
      <c r="B34" s="67">
        <f>SUM(C34:J34)</f>
        <v>69.33</v>
      </c>
      <c r="C34" s="61"/>
      <c r="D34" s="61"/>
      <c r="E34" s="61">
        <v>69.33</v>
      </c>
      <c r="F34" s="61"/>
      <c r="G34" s="61"/>
      <c r="H34" s="61"/>
      <c r="I34" s="61"/>
      <c r="J34" s="61"/>
    </row>
    <row r="35" spans="1:12" ht="13" x14ac:dyDescent="0.3">
      <c r="A35" s="65" t="s">
        <v>29</v>
      </c>
      <c r="B35" s="64">
        <f t="shared" si="0"/>
        <v>725.63999999999987</v>
      </c>
      <c r="C35" s="64">
        <f t="shared" ref="C35:J35" si="8">SUM(C36:C38)</f>
        <v>0</v>
      </c>
      <c r="D35" s="64">
        <f t="shared" si="8"/>
        <v>0</v>
      </c>
      <c r="E35" s="64">
        <f t="shared" si="8"/>
        <v>666.34999999999991</v>
      </c>
      <c r="F35" s="64">
        <f t="shared" si="8"/>
        <v>28.37</v>
      </c>
      <c r="G35" s="64">
        <f t="shared" si="8"/>
        <v>16.25</v>
      </c>
      <c r="H35" s="64">
        <f t="shared" si="8"/>
        <v>14.67</v>
      </c>
      <c r="I35" s="64">
        <f t="shared" si="8"/>
        <v>0</v>
      </c>
      <c r="J35" s="64">
        <f t="shared" si="8"/>
        <v>0</v>
      </c>
    </row>
    <row r="36" spans="1:12" x14ac:dyDescent="0.25">
      <c r="A36" s="63" t="s">
        <v>30</v>
      </c>
      <c r="B36" s="61">
        <f t="shared" si="0"/>
        <v>60.17</v>
      </c>
      <c r="C36" s="61"/>
      <c r="D36" s="61"/>
      <c r="E36" s="61">
        <v>19.63</v>
      </c>
      <c r="F36" s="61">
        <v>28.37</v>
      </c>
      <c r="G36" s="61">
        <v>12.17</v>
      </c>
      <c r="H36" s="61"/>
      <c r="I36" s="61"/>
      <c r="J36" s="61"/>
    </row>
    <row r="37" spans="1:12" x14ac:dyDescent="0.25">
      <c r="A37" s="62" t="s">
        <v>31</v>
      </c>
      <c r="B37" s="61">
        <f t="shared" si="0"/>
        <v>540.9</v>
      </c>
      <c r="C37" s="60"/>
      <c r="D37" s="60"/>
      <c r="E37" s="60">
        <v>522.15</v>
      </c>
      <c r="F37" s="60"/>
      <c r="G37" s="60">
        <v>4.08</v>
      </c>
      <c r="H37" s="60">
        <v>14.67</v>
      </c>
      <c r="I37" s="60"/>
      <c r="J37" s="60"/>
    </row>
    <row r="38" spans="1:12" x14ac:dyDescent="0.25">
      <c r="A38" s="62" t="s">
        <v>75</v>
      </c>
      <c r="B38" s="61">
        <f t="shared" si="0"/>
        <v>124.57</v>
      </c>
      <c r="C38" s="60"/>
      <c r="D38" s="60"/>
      <c r="E38" s="60">
        <v>124.57</v>
      </c>
      <c r="F38" s="60"/>
      <c r="G38" s="60"/>
      <c r="H38" s="60"/>
      <c r="I38" s="60"/>
      <c r="J38" s="60"/>
    </row>
    <row r="39" spans="1:12" ht="13" x14ac:dyDescent="0.3">
      <c r="A39" s="65" t="s">
        <v>32</v>
      </c>
      <c r="B39" s="64">
        <f t="shared" si="0"/>
        <v>930.66</v>
      </c>
      <c r="C39" s="64">
        <f t="shared" ref="C39:J39" si="9">SUM(C40:C44)</f>
        <v>0</v>
      </c>
      <c r="D39" s="64">
        <f t="shared" si="9"/>
        <v>0</v>
      </c>
      <c r="E39" s="64">
        <f t="shared" si="9"/>
        <v>7.56</v>
      </c>
      <c r="F39" s="64">
        <f t="shared" si="9"/>
        <v>0</v>
      </c>
      <c r="G39" s="64">
        <f t="shared" si="9"/>
        <v>0</v>
      </c>
      <c r="H39" s="64">
        <f t="shared" si="9"/>
        <v>5.71</v>
      </c>
      <c r="I39" s="64">
        <f t="shared" si="9"/>
        <v>140.38999999999999</v>
      </c>
      <c r="J39" s="64">
        <f t="shared" si="9"/>
        <v>777</v>
      </c>
    </row>
    <row r="40" spans="1:12" x14ac:dyDescent="0.25">
      <c r="A40" s="63" t="s">
        <v>33</v>
      </c>
      <c r="B40" s="61">
        <f t="shared" si="0"/>
        <v>777</v>
      </c>
      <c r="C40" s="61"/>
      <c r="D40" s="61"/>
      <c r="E40" s="61"/>
      <c r="F40" s="61"/>
      <c r="G40" s="61"/>
      <c r="H40" s="61"/>
      <c r="I40" s="61"/>
      <c r="J40" s="61">
        <v>777</v>
      </c>
    </row>
    <row r="41" spans="1:12" x14ac:dyDescent="0.25">
      <c r="A41" s="63" t="s">
        <v>74</v>
      </c>
      <c r="B41" s="61">
        <f t="shared" si="0"/>
        <v>5.71</v>
      </c>
      <c r="C41" s="61"/>
      <c r="D41" s="61"/>
      <c r="E41" s="61"/>
      <c r="F41" s="61"/>
      <c r="G41" s="61"/>
      <c r="H41" s="61">
        <v>5.71</v>
      </c>
      <c r="I41" s="61"/>
      <c r="J41" s="61"/>
    </row>
    <row r="42" spans="1:12" x14ac:dyDescent="0.25">
      <c r="A42" s="63" t="s">
        <v>73</v>
      </c>
      <c r="B42" s="61">
        <f t="shared" si="0"/>
        <v>147.94999999999999</v>
      </c>
      <c r="C42" s="61"/>
      <c r="D42" s="61"/>
      <c r="E42" s="61">
        <v>7.56</v>
      </c>
      <c r="F42" s="61"/>
      <c r="G42" s="61"/>
      <c r="H42" s="61"/>
      <c r="I42" s="61">
        <v>140.38999999999999</v>
      </c>
      <c r="J42" s="61"/>
    </row>
    <row r="43" spans="1:12" x14ac:dyDescent="0.25">
      <c r="A43" s="62" t="s">
        <v>34</v>
      </c>
      <c r="B43" s="61">
        <f t="shared" si="0"/>
        <v>0</v>
      </c>
      <c r="C43" s="60"/>
      <c r="D43" s="60"/>
      <c r="E43" s="60"/>
      <c r="F43" s="60"/>
      <c r="G43" s="60"/>
      <c r="H43" s="60"/>
      <c r="I43" s="60"/>
      <c r="J43" s="60"/>
    </row>
    <row r="44" spans="1:12" x14ac:dyDescent="0.25">
      <c r="A44" s="62" t="s">
        <v>35</v>
      </c>
      <c r="B44" s="61">
        <f t="shared" si="0"/>
        <v>0</v>
      </c>
      <c r="C44" s="60"/>
      <c r="D44" s="60"/>
      <c r="E44" s="60"/>
      <c r="F44" s="60"/>
      <c r="G44" s="60"/>
      <c r="H44" s="60"/>
      <c r="I44" s="60"/>
      <c r="J44" s="60"/>
    </row>
    <row r="45" spans="1:12" ht="13" x14ac:dyDescent="0.25">
      <c r="A45" s="59" t="s">
        <v>36</v>
      </c>
      <c r="B45" s="59">
        <f t="shared" ref="B45:J45" si="10">B8+B13+B17+B21+B25+B29+B35+B39+B32</f>
        <v>6157.9999999999991</v>
      </c>
      <c r="C45" s="59">
        <f t="shared" si="10"/>
        <v>0</v>
      </c>
      <c r="D45" s="59">
        <f t="shared" si="10"/>
        <v>0</v>
      </c>
      <c r="E45" s="59">
        <f t="shared" si="10"/>
        <v>1864.7199999999998</v>
      </c>
      <c r="F45" s="59">
        <f t="shared" si="10"/>
        <v>2831.3900000000003</v>
      </c>
      <c r="G45" s="59">
        <f t="shared" si="10"/>
        <v>524.12</v>
      </c>
      <c r="H45" s="59">
        <f t="shared" si="10"/>
        <v>20.38</v>
      </c>
      <c r="I45" s="59">
        <f t="shared" si="10"/>
        <v>140.38999999999999</v>
      </c>
      <c r="J45" s="59">
        <f t="shared" si="10"/>
        <v>777</v>
      </c>
    </row>
    <row r="46" spans="1:12" ht="13" x14ac:dyDescent="0.3">
      <c r="A46" s="58" t="s">
        <v>37</v>
      </c>
      <c r="B46" s="58"/>
      <c r="C46" s="112">
        <f>SUM(C45:J45)</f>
        <v>6158.0000000000009</v>
      </c>
      <c r="D46" s="112"/>
      <c r="E46" s="112"/>
      <c r="F46" s="112"/>
      <c r="G46" s="112"/>
      <c r="H46" s="112"/>
      <c r="I46" s="112"/>
      <c r="J46" s="112"/>
    </row>
    <row r="47" spans="1:12" ht="13" x14ac:dyDescent="0.3">
      <c r="A47" s="57"/>
      <c r="B47" s="56"/>
      <c r="C47" s="56"/>
    </row>
    <row r="48" spans="1:12" ht="13" x14ac:dyDescent="0.3">
      <c r="A48" s="104" t="s">
        <v>38</v>
      </c>
      <c r="B48" s="104"/>
      <c r="C48" s="56"/>
      <c r="K48" s="47"/>
      <c r="L48" s="47"/>
    </row>
    <row r="49" spans="1:11" ht="13" x14ac:dyDescent="0.3">
      <c r="A49" s="57"/>
      <c r="B49" s="56"/>
      <c r="C49" s="56"/>
    </row>
    <row r="50" spans="1:11" ht="13" x14ac:dyDescent="0.3">
      <c r="A50" s="83" t="s">
        <v>103</v>
      </c>
      <c r="B50" s="82"/>
      <c r="C50" s="56"/>
      <c r="K50" s="47"/>
    </row>
    <row r="51" spans="1:11" ht="13" x14ac:dyDescent="0.3">
      <c r="A51" s="83" t="s">
        <v>104</v>
      </c>
      <c r="B51" s="82"/>
      <c r="C51" s="56"/>
      <c r="K51" s="47"/>
    </row>
    <row r="52" spans="1:11" ht="13" x14ac:dyDescent="0.3">
      <c r="A52" s="83" t="s">
        <v>105</v>
      </c>
      <c r="B52" s="82"/>
      <c r="C52" s="56"/>
      <c r="K52" s="47"/>
    </row>
    <row r="53" spans="1:11" ht="13" x14ac:dyDescent="0.3">
      <c r="A53" s="83" t="s">
        <v>106</v>
      </c>
      <c r="B53" s="82"/>
      <c r="C53" s="56"/>
      <c r="K53" s="47"/>
    </row>
    <row r="54" spans="1:11" ht="13" x14ac:dyDescent="0.3">
      <c r="A54" s="83" t="s">
        <v>107</v>
      </c>
      <c r="B54" s="84"/>
      <c r="C54" s="84"/>
    </row>
    <row r="56" spans="1:11" ht="13" x14ac:dyDescent="0.3">
      <c r="A56" s="54" t="s">
        <v>40</v>
      </c>
      <c r="B56" s="52"/>
      <c r="C56" s="52"/>
      <c r="D56" s="52"/>
      <c r="E56" s="55"/>
      <c r="F56" s="52"/>
      <c r="G56" s="52"/>
      <c r="H56" s="52"/>
      <c r="I56" s="52"/>
      <c r="J56" s="52"/>
      <c r="K56" s="52"/>
    </row>
    <row r="57" spans="1:11" x14ac:dyDescent="0.25">
      <c r="B57" s="46"/>
      <c r="C57" s="46"/>
      <c r="D57" s="46"/>
      <c r="E57" s="46"/>
      <c r="F57" s="46"/>
      <c r="G57" s="46"/>
      <c r="H57" s="46"/>
      <c r="I57" s="46"/>
      <c r="J57" s="46"/>
    </row>
    <row r="58" spans="1:11" ht="52" x14ac:dyDescent="0.25">
      <c r="A58" s="50" t="s">
        <v>41</v>
      </c>
      <c r="B58" s="50" t="s">
        <v>42</v>
      </c>
      <c r="C58" s="50" t="s">
        <v>43</v>
      </c>
      <c r="D58" s="50" t="s">
        <v>44</v>
      </c>
      <c r="E58" s="50" t="s">
        <v>45</v>
      </c>
      <c r="F58" s="50" t="s">
        <v>46</v>
      </c>
      <c r="G58" s="50" t="s">
        <v>47</v>
      </c>
      <c r="H58" s="50" t="s">
        <v>48</v>
      </c>
      <c r="I58" s="50"/>
      <c r="J58" s="50" t="s">
        <v>49</v>
      </c>
      <c r="K58" s="50" t="s">
        <v>50</v>
      </c>
    </row>
    <row r="59" spans="1:11" ht="13" x14ac:dyDescent="0.3">
      <c r="A59" s="49" t="s">
        <v>51</v>
      </c>
      <c r="B59" s="48">
        <v>26</v>
      </c>
      <c r="C59" s="48">
        <v>16</v>
      </c>
      <c r="D59" s="48">
        <v>26</v>
      </c>
      <c r="E59" s="48">
        <v>8</v>
      </c>
      <c r="F59" s="48"/>
      <c r="G59" s="48">
        <v>13</v>
      </c>
      <c r="H59" s="48">
        <v>8</v>
      </c>
      <c r="I59" s="48"/>
      <c r="J59" s="48"/>
      <c r="K59" s="48"/>
    </row>
    <row r="60" spans="1:11" x14ac:dyDescent="0.25">
      <c r="B60" s="46"/>
      <c r="C60" s="46"/>
      <c r="D60" s="46"/>
      <c r="E60" s="46"/>
      <c r="F60" s="46"/>
      <c r="G60" s="46"/>
      <c r="H60" s="46"/>
      <c r="I60" s="46"/>
      <c r="J60" s="46"/>
    </row>
    <row r="61" spans="1:11" ht="13" x14ac:dyDescent="0.3">
      <c r="A61" s="54" t="s">
        <v>52</v>
      </c>
      <c r="B61" s="53"/>
      <c r="C61" s="52"/>
      <c r="D61" s="52"/>
      <c r="E61" s="52"/>
      <c r="F61" s="46"/>
      <c r="G61" s="46"/>
      <c r="H61" s="46"/>
      <c r="I61" s="46"/>
      <c r="J61" s="46"/>
    </row>
    <row r="62" spans="1:11" x14ac:dyDescent="0.25">
      <c r="B62" s="52"/>
      <c r="C62" s="52"/>
      <c r="D62" s="52"/>
      <c r="E62" s="52"/>
      <c r="F62" s="46"/>
      <c r="G62" s="46"/>
      <c r="H62" s="46"/>
      <c r="I62" s="46"/>
      <c r="J62" s="46"/>
    </row>
    <row r="63" spans="1:11" ht="39" x14ac:dyDescent="0.25">
      <c r="A63" s="51" t="s">
        <v>53</v>
      </c>
      <c r="B63" s="50" t="s">
        <v>54</v>
      </c>
      <c r="C63" s="50" t="s">
        <v>55</v>
      </c>
      <c r="D63" s="50" t="s">
        <v>56</v>
      </c>
      <c r="E63" s="50" t="s">
        <v>57</v>
      </c>
      <c r="F63" s="46"/>
      <c r="G63" s="46"/>
      <c r="H63" s="46"/>
      <c r="I63" s="46"/>
      <c r="J63" s="46"/>
    </row>
    <row r="64" spans="1:11" ht="13" x14ac:dyDescent="0.3">
      <c r="A64" s="49" t="s">
        <v>51</v>
      </c>
      <c r="B64" s="48">
        <v>33</v>
      </c>
      <c r="C64" s="48">
        <v>88</v>
      </c>
      <c r="D64" s="48">
        <v>121</v>
      </c>
      <c r="E64" s="48">
        <v>45000</v>
      </c>
      <c r="F64" s="46"/>
      <c r="G64" s="46"/>
      <c r="H64" s="46"/>
      <c r="I64" s="46"/>
      <c r="J64" s="46"/>
    </row>
    <row r="67" spans="1:6" ht="13" x14ac:dyDescent="0.3">
      <c r="A67" s="20" t="s">
        <v>88</v>
      </c>
      <c r="B67" s="21"/>
      <c r="C67" s="21"/>
      <c r="D67" s="21"/>
      <c r="E67" s="21"/>
      <c r="F67" s="21"/>
    </row>
    <row r="68" spans="1:6" ht="13" x14ac:dyDescent="0.3">
      <c r="A68" s="20"/>
      <c r="B68" s="21"/>
      <c r="C68" s="21"/>
      <c r="D68" s="21"/>
      <c r="E68" s="21"/>
      <c r="F68" s="21"/>
    </row>
    <row r="69" spans="1:6" ht="13" x14ac:dyDescent="0.25">
      <c r="A69" s="74" t="s">
        <v>89</v>
      </c>
      <c r="B69" s="75" t="s">
        <v>90</v>
      </c>
      <c r="C69" s="75" t="s">
        <v>91</v>
      </c>
      <c r="D69" s="75" t="s">
        <v>92</v>
      </c>
      <c r="E69" s="75" t="s">
        <v>93</v>
      </c>
      <c r="F69" s="75" t="s">
        <v>94</v>
      </c>
    </row>
    <row r="70" spans="1:6" ht="52" x14ac:dyDescent="0.3">
      <c r="A70" s="76" t="s">
        <v>95</v>
      </c>
      <c r="B70" s="77" t="s">
        <v>99</v>
      </c>
      <c r="C70" s="77" t="s">
        <v>99</v>
      </c>
      <c r="D70" s="77" t="s">
        <v>99</v>
      </c>
      <c r="E70" s="77" t="s">
        <v>99</v>
      </c>
      <c r="F70" s="77" t="s">
        <v>99</v>
      </c>
    </row>
    <row r="71" spans="1:6" ht="39" x14ac:dyDescent="0.3">
      <c r="A71" s="76" t="s">
        <v>96</v>
      </c>
      <c r="B71" s="77" t="s">
        <v>98</v>
      </c>
      <c r="C71" s="77" t="s">
        <v>98</v>
      </c>
      <c r="D71" s="77" t="s">
        <v>98</v>
      </c>
      <c r="E71" s="77" t="s">
        <v>98</v>
      </c>
      <c r="F71" s="77" t="s">
        <v>98</v>
      </c>
    </row>
    <row r="72" spans="1:6" ht="13" x14ac:dyDescent="0.3">
      <c r="A72" s="76" t="s">
        <v>97</v>
      </c>
      <c r="B72" s="78"/>
      <c r="C72" s="78"/>
      <c r="D72" s="78"/>
      <c r="E72" s="78"/>
      <c r="F72" s="78"/>
    </row>
  </sheetData>
  <sheetProtection selectLockedCells="1" selectUnlockedCells="1"/>
  <mergeCells count="7">
    <mergeCell ref="A48:B48"/>
    <mergeCell ref="A1:J1"/>
    <mergeCell ref="A3:L3"/>
    <mergeCell ref="A5:A7"/>
    <mergeCell ref="B5:B7"/>
    <mergeCell ref="C5:J6"/>
    <mergeCell ref="C46:J46"/>
  </mergeCells>
  <pageMargins left="0.7" right="0.7" top="0.75" bottom="0.75" header="0.51180555555555551" footer="0.51180555555555551"/>
  <pageSetup paperSize="9" scale="52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51447-DA1F-4E62-BE7A-3161EADCBE90}">
  <sheetPr>
    <pageSetUpPr fitToPage="1"/>
  </sheetPr>
  <dimension ref="A1:J62"/>
  <sheetViews>
    <sheetView topLeftCell="A34" workbookViewId="0">
      <selection activeCell="A57" sqref="A57"/>
    </sheetView>
  </sheetViews>
  <sheetFormatPr baseColWidth="10" defaultColWidth="11" defaultRowHeight="12.5" x14ac:dyDescent="0.25"/>
  <cols>
    <col min="1" max="1" width="48.26953125" customWidth="1"/>
    <col min="2" max="2" width="20.7265625" customWidth="1"/>
    <col min="3" max="5" width="11.54296875" customWidth="1"/>
    <col min="6" max="6" width="16.453125" customWidth="1"/>
    <col min="7" max="9" width="11.54296875" customWidth="1"/>
  </cols>
  <sheetData>
    <row r="1" spans="1:9" ht="15.5" x14ac:dyDescent="0.35">
      <c r="A1" s="117" t="s">
        <v>72</v>
      </c>
      <c r="B1" s="118"/>
      <c r="C1" s="118"/>
      <c r="D1" s="118"/>
      <c r="E1" s="118"/>
      <c r="F1" s="118"/>
      <c r="G1" s="118"/>
      <c r="H1" s="118"/>
      <c r="I1" s="119"/>
    </row>
    <row r="2" spans="1:9" x14ac:dyDescent="0.25">
      <c r="B2" s="3"/>
      <c r="C2" s="3"/>
      <c r="D2" s="3"/>
      <c r="E2" s="3"/>
      <c r="F2" s="3"/>
      <c r="G2" s="3"/>
      <c r="H2" s="3"/>
      <c r="I2" s="3"/>
    </row>
    <row r="3" spans="1:9" ht="12.75" customHeight="1" x14ac:dyDescent="0.25">
      <c r="A3" s="113" t="s">
        <v>1</v>
      </c>
      <c r="B3" s="114" t="s">
        <v>2</v>
      </c>
      <c r="C3" s="115" t="s">
        <v>3</v>
      </c>
      <c r="D3" s="115"/>
      <c r="E3" s="115"/>
      <c r="F3" s="115"/>
      <c r="G3" s="115"/>
      <c r="H3" s="115"/>
      <c r="I3" s="115"/>
    </row>
    <row r="4" spans="1:9" x14ac:dyDescent="0.25">
      <c r="A4" s="113"/>
      <c r="B4" s="114"/>
      <c r="C4" s="115"/>
      <c r="D4" s="115"/>
      <c r="E4" s="115"/>
      <c r="F4" s="115"/>
      <c r="G4" s="115"/>
      <c r="H4" s="115"/>
      <c r="I4" s="115"/>
    </row>
    <row r="5" spans="1:9" ht="39" x14ac:dyDescent="0.25">
      <c r="A5" s="113"/>
      <c r="B5" s="114"/>
      <c r="C5" s="15" t="s">
        <v>4</v>
      </c>
      <c r="D5" s="45" t="s">
        <v>5</v>
      </c>
      <c r="E5" s="45" t="s">
        <v>6</v>
      </c>
      <c r="F5" s="15" t="s">
        <v>7</v>
      </c>
      <c r="G5" s="45" t="s">
        <v>8</v>
      </c>
      <c r="H5" s="45" t="s">
        <v>9</v>
      </c>
      <c r="I5" s="15" t="s">
        <v>10</v>
      </c>
    </row>
    <row r="6" spans="1:9" ht="13" x14ac:dyDescent="0.3">
      <c r="A6" s="6" t="s">
        <v>11</v>
      </c>
      <c r="B6" s="7">
        <f>SUM(C6:I6)</f>
        <v>53</v>
      </c>
      <c r="C6" s="7">
        <f t="shared" ref="C6:I6" si="0">SUM(C7:C9)</f>
        <v>0</v>
      </c>
      <c r="D6" s="7">
        <f t="shared" si="0"/>
        <v>0</v>
      </c>
      <c r="E6" s="7">
        <f t="shared" si="0"/>
        <v>53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</row>
    <row r="7" spans="1:9" x14ac:dyDescent="0.25">
      <c r="A7" s="8" t="s">
        <v>12</v>
      </c>
      <c r="B7" s="9">
        <v>38</v>
      </c>
      <c r="C7" s="9"/>
      <c r="D7" s="9"/>
      <c r="E7" s="9">
        <v>38</v>
      </c>
      <c r="F7" s="9"/>
      <c r="G7" s="9"/>
      <c r="H7" s="9"/>
      <c r="I7" s="9"/>
    </row>
    <row r="8" spans="1:9" x14ac:dyDescent="0.25">
      <c r="A8" s="8" t="s">
        <v>13</v>
      </c>
      <c r="B8" s="9">
        <v>15</v>
      </c>
      <c r="C8" s="9"/>
      <c r="D8" s="9"/>
      <c r="E8" s="9">
        <v>15</v>
      </c>
      <c r="F8" s="9"/>
      <c r="G8" s="9"/>
      <c r="H8" s="9"/>
      <c r="I8" s="9"/>
    </row>
    <row r="9" spans="1:9" x14ac:dyDescent="0.25">
      <c r="A9" s="8" t="s">
        <v>14</v>
      </c>
      <c r="B9" s="9"/>
      <c r="C9" s="9"/>
      <c r="D9" s="9"/>
      <c r="E9" s="9"/>
      <c r="F9" s="9"/>
      <c r="G9" s="9"/>
      <c r="H9" s="9"/>
      <c r="I9" s="9"/>
    </row>
    <row r="10" spans="1:9" x14ac:dyDescent="0.25">
      <c r="A10" s="8"/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8"/>
      <c r="B11" s="9"/>
      <c r="C11" s="9"/>
      <c r="D11" s="9"/>
      <c r="E11" s="9"/>
      <c r="F11" s="9"/>
      <c r="G11" s="9"/>
      <c r="H11" s="9"/>
      <c r="I11" s="9"/>
    </row>
    <row r="12" spans="1:9" ht="13" x14ac:dyDescent="0.3">
      <c r="A12" s="6" t="s">
        <v>15</v>
      </c>
      <c r="B12" s="7">
        <f>SUM(C12:I12)</f>
        <v>15</v>
      </c>
      <c r="C12" s="7">
        <f t="shared" ref="C12:I12" si="1">SUM(C13:C15)</f>
        <v>0</v>
      </c>
      <c r="D12" s="7">
        <f t="shared" si="1"/>
        <v>0</v>
      </c>
      <c r="E12" s="7">
        <f t="shared" si="1"/>
        <v>0</v>
      </c>
      <c r="F12" s="7">
        <f t="shared" si="1"/>
        <v>15</v>
      </c>
      <c r="G12" s="7">
        <f t="shared" si="1"/>
        <v>0</v>
      </c>
      <c r="H12" s="7">
        <f t="shared" si="1"/>
        <v>0</v>
      </c>
      <c r="I12" s="7">
        <f t="shared" si="1"/>
        <v>0</v>
      </c>
    </row>
    <row r="13" spans="1:9" x14ac:dyDescent="0.25">
      <c r="A13" s="10" t="s">
        <v>16</v>
      </c>
      <c r="B13" s="11">
        <v>16</v>
      </c>
      <c r="C13" s="11"/>
      <c r="D13" s="11"/>
      <c r="E13" s="11"/>
      <c r="F13" s="11">
        <v>15</v>
      </c>
      <c r="G13" s="11"/>
      <c r="H13" s="11"/>
      <c r="I13" s="11"/>
    </row>
    <row r="14" spans="1:9" x14ac:dyDescent="0.25">
      <c r="A14" s="10" t="s">
        <v>17</v>
      </c>
      <c r="B14" s="11"/>
      <c r="C14" s="11"/>
      <c r="D14" s="11"/>
      <c r="E14" s="11"/>
      <c r="F14" s="11"/>
      <c r="G14" s="11"/>
      <c r="H14" s="11"/>
      <c r="I14" s="11"/>
    </row>
    <row r="15" spans="1:9" x14ac:dyDescent="0.25">
      <c r="A15" s="8"/>
      <c r="B15" s="9"/>
      <c r="C15" s="9"/>
      <c r="D15" s="9"/>
      <c r="E15" s="9"/>
      <c r="F15" s="9"/>
      <c r="G15" s="9"/>
      <c r="H15" s="9"/>
      <c r="I15" s="9"/>
    </row>
    <row r="16" spans="1:9" ht="13" x14ac:dyDescent="0.3">
      <c r="A16" s="6" t="s">
        <v>18</v>
      </c>
      <c r="B16" s="7">
        <f>SUM(C16:I16)</f>
        <v>15</v>
      </c>
      <c r="C16" s="7">
        <f t="shared" ref="C16:I16" si="2">SUM(C17:C19)</f>
        <v>0</v>
      </c>
      <c r="D16" s="7">
        <f t="shared" si="2"/>
        <v>0</v>
      </c>
      <c r="E16" s="7">
        <f t="shared" si="2"/>
        <v>0</v>
      </c>
      <c r="F16" s="7">
        <f t="shared" si="2"/>
        <v>15</v>
      </c>
      <c r="G16" s="7">
        <f t="shared" si="2"/>
        <v>0</v>
      </c>
      <c r="H16" s="7">
        <f t="shared" si="2"/>
        <v>0</v>
      </c>
      <c r="I16" s="7">
        <f t="shared" si="2"/>
        <v>0</v>
      </c>
    </row>
    <row r="17" spans="1:9" x14ac:dyDescent="0.25">
      <c r="A17" s="12" t="s">
        <v>19</v>
      </c>
      <c r="B17" s="13">
        <v>15</v>
      </c>
      <c r="C17" s="9"/>
      <c r="D17" s="9"/>
      <c r="E17" s="9"/>
      <c r="F17" s="9">
        <v>15</v>
      </c>
      <c r="G17" s="9"/>
      <c r="H17" s="9"/>
      <c r="I17" s="9"/>
    </row>
    <row r="18" spans="1:9" x14ac:dyDescent="0.25">
      <c r="A18" s="12"/>
      <c r="B18" s="13"/>
      <c r="C18" s="9"/>
      <c r="D18" s="9"/>
      <c r="E18" s="9"/>
      <c r="F18" s="9"/>
      <c r="G18" s="9"/>
      <c r="H18" s="9"/>
      <c r="I18" s="9"/>
    </row>
    <row r="19" spans="1:9" x14ac:dyDescent="0.25">
      <c r="A19" s="12"/>
      <c r="B19" s="13"/>
      <c r="C19" s="9"/>
      <c r="D19" s="9"/>
      <c r="E19" s="9"/>
      <c r="F19" s="9"/>
      <c r="G19" s="9"/>
      <c r="H19" s="9"/>
      <c r="I19" s="9"/>
    </row>
    <row r="20" spans="1:9" ht="13" x14ac:dyDescent="0.3">
      <c r="A20" s="6" t="s">
        <v>20</v>
      </c>
      <c r="B20" s="7">
        <f>SUM(C20:I20)</f>
        <v>370</v>
      </c>
      <c r="C20" s="7">
        <f t="shared" ref="C20:I20" si="3">SUM(C21:C23)</f>
        <v>0</v>
      </c>
      <c r="D20" s="7">
        <f t="shared" si="3"/>
        <v>167</v>
      </c>
      <c r="E20" s="7">
        <f t="shared" si="3"/>
        <v>150</v>
      </c>
      <c r="F20" s="7">
        <f t="shared" si="3"/>
        <v>0</v>
      </c>
      <c r="G20" s="7">
        <f>SUM(G21:G23)</f>
        <v>53</v>
      </c>
      <c r="H20" s="7">
        <f t="shared" si="3"/>
        <v>0</v>
      </c>
      <c r="I20" s="7">
        <f t="shared" si="3"/>
        <v>0</v>
      </c>
    </row>
    <row r="21" spans="1:9" x14ac:dyDescent="0.25">
      <c r="A21" s="10" t="s">
        <v>21</v>
      </c>
      <c r="B21" s="11">
        <v>370</v>
      </c>
      <c r="C21" s="11"/>
      <c r="D21" s="72">
        <f>44+123</f>
        <v>167</v>
      </c>
      <c r="E21" s="11">
        <v>150</v>
      </c>
      <c r="F21" s="71"/>
      <c r="G21" s="72">
        <v>53</v>
      </c>
      <c r="H21" s="11"/>
      <c r="I21" s="11"/>
    </row>
    <row r="22" spans="1:9" x14ac:dyDescent="0.25">
      <c r="A22" s="8" t="s">
        <v>22</v>
      </c>
      <c r="B22" s="9"/>
      <c r="C22" s="9"/>
      <c r="D22" s="9"/>
      <c r="E22" s="9"/>
      <c r="F22" s="9"/>
      <c r="G22" s="9"/>
      <c r="H22" s="9"/>
      <c r="I22" s="9"/>
    </row>
    <row r="23" spans="1:9" x14ac:dyDescent="0.25">
      <c r="A23" s="8"/>
      <c r="B23" s="9"/>
      <c r="C23" s="9"/>
      <c r="D23" s="9"/>
      <c r="E23" s="9"/>
      <c r="F23" s="9"/>
      <c r="G23" s="9"/>
      <c r="H23" s="9"/>
      <c r="I23" s="9"/>
    </row>
    <row r="24" spans="1:9" ht="13" x14ac:dyDescent="0.3">
      <c r="A24" s="6" t="s">
        <v>23</v>
      </c>
      <c r="B24" s="7">
        <f>SUM(C24:I24)</f>
        <v>206</v>
      </c>
      <c r="C24" s="7">
        <f t="shared" ref="C24:I24" si="4">SUM(C25:C27)</f>
        <v>0</v>
      </c>
      <c r="D24" s="7">
        <f t="shared" si="4"/>
        <v>0</v>
      </c>
      <c r="E24" s="7">
        <f t="shared" si="4"/>
        <v>23</v>
      </c>
      <c r="F24" s="7">
        <f t="shared" si="4"/>
        <v>0</v>
      </c>
      <c r="G24" s="7">
        <f t="shared" si="4"/>
        <v>183</v>
      </c>
      <c r="H24" s="7">
        <f t="shared" si="4"/>
        <v>0</v>
      </c>
      <c r="I24" s="7">
        <f t="shared" si="4"/>
        <v>0</v>
      </c>
    </row>
    <row r="25" spans="1:9" x14ac:dyDescent="0.25">
      <c r="A25" s="10" t="s">
        <v>24</v>
      </c>
      <c r="B25" s="11">
        <v>61</v>
      </c>
      <c r="C25" s="11"/>
      <c r="D25" s="11"/>
      <c r="E25" s="11">
        <v>23</v>
      </c>
      <c r="F25" s="11"/>
      <c r="G25" s="11">
        <v>38</v>
      </c>
      <c r="H25" s="11"/>
      <c r="I25" s="11"/>
    </row>
    <row r="26" spans="1:9" x14ac:dyDescent="0.25">
      <c r="A26" s="14" t="s">
        <v>25</v>
      </c>
      <c r="B26" s="9">
        <v>145</v>
      </c>
      <c r="C26" s="9"/>
      <c r="D26" s="9"/>
      <c r="E26" s="9"/>
      <c r="F26" s="9"/>
      <c r="G26" s="9">
        <v>145</v>
      </c>
      <c r="H26" s="9"/>
      <c r="I26" s="9"/>
    </row>
    <row r="27" spans="1:9" x14ac:dyDescent="0.25">
      <c r="A27" s="14"/>
      <c r="B27" s="9"/>
      <c r="C27" s="9"/>
      <c r="D27" s="9"/>
      <c r="E27" s="9"/>
      <c r="F27" s="9"/>
      <c r="G27" s="9"/>
      <c r="H27" s="9"/>
      <c r="I27" s="9"/>
    </row>
    <row r="28" spans="1:9" ht="13" x14ac:dyDescent="0.3">
      <c r="A28" s="6" t="s">
        <v>26</v>
      </c>
      <c r="B28" s="7">
        <f>SUM(C28:I28)</f>
        <v>214</v>
      </c>
      <c r="C28" s="7">
        <f t="shared" ref="C28:I28" si="5">SUM(C29:C31)</f>
        <v>0</v>
      </c>
      <c r="D28" s="7">
        <f t="shared" si="5"/>
        <v>214</v>
      </c>
      <c r="E28" s="7">
        <f t="shared" si="5"/>
        <v>0</v>
      </c>
      <c r="F28" s="7">
        <f t="shared" si="5"/>
        <v>0</v>
      </c>
      <c r="G28" s="7">
        <f t="shared" si="5"/>
        <v>0</v>
      </c>
      <c r="H28" s="7">
        <f t="shared" si="5"/>
        <v>0</v>
      </c>
      <c r="I28" s="7">
        <f t="shared" si="5"/>
        <v>0</v>
      </c>
    </row>
    <row r="29" spans="1:9" x14ac:dyDescent="0.25">
      <c r="A29" s="10" t="s">
        <v>27</v>
      </c>
      <c r="B29" s="11">
        <v>214</v>
      </c>
      <c r="C29" s="11"/>
      <c r="D29" s="11">
        <v>214</v>
      </c>
      <c r="E29" s="11"/>
      <c r="F29" s="11"/>
      <c r="G29" s="11"/>
      <c r="H29" s="11"/>
      <c r="I29" s="11"/>
    </row>
    <row r="30" spans="1:9" x14ac:dyDescent="0.25">
      <c r="A30" s="10" t="s">
        <v>28</v>
      </c>
      <c r="B30" s="11"/>
      <c r="C30" s="11"/>
      <c r="D30" s="11"/>
      <c r="E30" s="11"/>
      <c r="F30" s="11"/>
      <c r="G30" s="11"/>
      <c r="H30" s="11"/>
      <c r="I30" s="11"/>
    </row>
    <row r="31" spans="1:9" x14ac:dyDescent="0.25">
      <c r="A31" s="8"/>
      <c r="B31" s="9"/>
      <c r="C31" s="9"/>
      <c r="D31" s="9"/>
      <c r="E31" s="9"/>
      <c r="F31" s="9"/>
      <c r="G31" s="9"/>
      <c r="H31" s="9"/>
      <c r="I31" s="9"/>
    </row>
    <row r="32" spans="1:9" ht="13" x14ac:dyDescent="0.3">
      <c r="A32" s="6" t="s">
        <v>29</v>
      </c>
      <c r="B32" s="7">
        <f>SUM(C32:I32)</f>
        <v>56</v>
      </c>
      <c r="C32" s="7">
        <f t="shared" ref="C32:I32" si="6">SUM(C33:C35)</f>
        <v>0</v>
      </c>
      <c r="D32" s="7">
        <f t="shared" si="6"/>
        <v>0</v>
      </c>
      <c r="E32" s="7">
        <f t="shared" si="6"/>
        <v>0</v>
      </c>
      <c r="F32" s="7">
        <f t="shared" si="6"/>
        <v>39</v>
      </c>
      <c r="G32" s="7">
        <f t="shared" si="6"/>
        <v>0</v>
      </c>
      <c r="H32" s="7">
        <f t="shared" si="6"/>
        <v>17</v>
      </c>
      <c r="I32" s="7">
        <f t="shared" si="6"/>
        <v>0</v>
      </c>
    </row>
    <row r="33" spans="1:10" x14ac:dyDescent="0.25">
      <c r="A33" s="10" t="s">
        <v>30</v>
      </c>
      <c r="B33" s="11">
        <v>31</v>
      </c>
      <c r="C33" s="11"/>
      <c r="D33" s="11"/>
      <c r="E33" s="11"/>
      <c r="F33" s="11">
        <v>14</v>
      </c>
      <c r="G33" s="11"/>
      <c r="H33" s="11">
        <v>17</v>
      </c>
      <c r="I33" s="11"/>
    </row>
    <row r="34" spans="1:10" x14ac:dyDescent="0.25">
      <c r="A34" s="8" t="s">
        <v>87</v>
      </c>
      <c r="B34" s="9">
        <v>25</v>
      </c>
      <c r="C34" s="9"/>
      <c r="D34" s="9"/>
      <c r="E34" s="9"/>
      <c r="F34" s="73">
        <v>25</v>
      </c>
      <c r="G34" s="9"/>
      <c r="H34" s="9"/>
      <c r="I34" s="9"/>
    </row>
    <row r="35" spans="1:10" x14ac:dyDescent="0.25">
      <c r="A35" s="14"/>
      <c r="B35" s="9"/>
      <c r="C35" s="9"/>
      <c r="D35" s="9"/>
      <c r="E35" s="9"/>
      <c r="F35" s="9"/>
      <c r="G35" s="9"/>
      <c r="H35" s="9"/>
      <c r="I35" s="9"/>
    </row>
    <row r="36" spans="1:10" ht="13" x14ac:dyDescent="0.3">
      <c r="A36" s="6" t="s">
        <v>32</v>
      </c>
      <c r="B36" s="7">
        <f>SUM(C36:I36)</f>
        <v>0</v>
      </c>
      <c r="C36" s="7">
        <f t="shared" ref="C36:I36" si="7">SUM(C37:C39)</f>
        <v>0</v>
      </c>
      <c r="D36" s="7">
        <f t="shared" si="7"/>
        <v>0</v>
      </c>
      <c r="E36" s="7">
        <f t="shared" si="7"/>
        <v>0</v>
      </c>
      <c r="F36" s="7">
        <f t="shared" si="7"/>
        <v>0</v>
      </c>
      <c r="G36" s="7">
        <f t="shared" si="7"/>
        <v>0</v>
      </c>
      <c r="H36" s="7">
        <f t="shared" si="7"/>
        <v>0</v>
      </c>
      <c r="I36" s="7">
        <f t="shared" si="7"/>
        <v>0</v>
      </c>
    </row>
    <row r="37" spans="1:10" x14ac:dyDescent="0.25">
      <c r="A37" s="10" t="s">
        <v>33</v>
      </c>
      <c r="B37" s="11"/>
      <c r="C37" s="11"/>
      <c r="D37" s="11"/>
      <c r="E37" s="11"/>
      <c r="F37" s="11"/>
      <c r="G37" s="11"/>
      <c r="H37" s="11"/>
      <c r="I37" s="11"/>
    </row>
    <row r="38" spans="1:10" x14ac:dyDescent="0.25">
      <c r="A38" s="8" t="s">
        <v>34</v>
      </c>
      <c r="B38" s="9"/>
      <c r="C38" s="9"/>
      <c r="D38" s="9"/>
      <c r="E38" s="9"/>
      <c r="F38" s="9"/>
      <c r="G38" s="9"/>
      <c r="H38" s="9"/>
      <c r="I38" s="9"/>
    </row>
    <row r="39" spans="1:10" x14ac:dyDescent="0.25">
      <c r="A39" s="8" t="s">
        <v>35</v>
      </c>
      <c r="B39" s="9"/>
      <c r="C39" s="9"/>
      <c r="D39" s="9"/>
      <c r="E39" s="9"/>
      <c r="F39" s="9"/>
      <c r="G39" s="9"/>
      <c r="H39" s="9"/>
      <c r="I39" s="9"/>
    </row>
    <row r="40" spans="1:10" ht="13" x14ac:dyDescent="0.25">
      <c r="A40" s="15" t="s">
        <v>36</v>
      </c>
      <c r="B40" s="15">
        <f t="shared" ref="B40:I40" si="8">B6+B12+B16+B20+B24+B28+B32+B36</f>
        <v>929</v>
      </c>
      <c r="C40" s="15">
        <f t="shared" si="8"/>
        <v>0</v>
      </c>
      <c r="D40" s="15">
        <f t="shared" si="8"/>
        <v>381</v>
      </c>
      <c r="E40" s="15">
        <f t="shared" si="8"/>
        <v>226</v>
      </c>
      <c r="F40" s="15">
        <f t="shared" si="8"/>
        <v>69</v>
      </c>
      <c r="G40" s="15">
        <f t="shared" si="8"/>
        <v>236</v>
      </c>
      <c r="H40" s="15">
        <f t="shared" si="8"/>
        <v>17</v>
      </c>
      <c r="I40" s="15">
        <f t="shared" si="8"/>
        <v>0</v>
      </c>
    </row>
    <row r="41" spans="1:10" ht="13" x14ac:dyDescent="0.3">
      <c r="A41" s="44" t="s">
        <v>37</v>
      </c>
      <c r="B41" s="44"/>
      <c r="C41" s="116">
        <f>SUM(C40:I40)</f>
        <v>929</v>
      </c>
      <c r="D41" s="116"/>
      <c r="E41" s="116"/>
      <c r="F41" s="116"/>
      <c r="G41" s="116"/>
      <c r="H41" s="116"/>
      <c r="I41" s="116"/>
    </row>
    <row r="42" spans="1:10" ht="13" x14ac:dyDescent="0.3">
      <c r="A42" s="17"/>
      <c r="B42" s="2"/>
      <c r="C42" s="2"/>
      <c r="D42" s="3"/>
      <c r="E42" s="3"/>
      <c r="F42" s="3"/>
      <c r="G42" s="3"/>
      <c r="H42" s="3"/>
      <c r="I42" s="3"/>
    </row>
    <row r="43" spans="1:10" ht="13" x14ac:dyDescent="0.3">
      <c r="A43" t="s">
        <v>71</v>
      </c>
      <c r="B43" s="3" t="s">
        <v>70</v>
      </c>
      <c r="C43" s="3"/>
      <c r="D43" s="3"/>
      <c r="E43" s="3"/>
      <c r="F43" s="3"/>
      <c r="G43" s="3"/>
      <c r="H43" s="3"/>
      <c r="I43" s="3"/>
    </row>
    <row r="44" spans="1:10" ht="13" x14ac:dyDescent="0.3">
      <c r="A44" t="s">
        <v>69</v>
      </c>
      <c r="B44" s="3"/>
      <c r="C44" s="3"/>
      <c r="D44" s="3"/>
      <c r="E44" s="3"/>
      <c r="F44" s="3"/>
      <c r="G44" s="3"/>
      <c r="H44" s="3"/>
      <c r="I44" s="3"/>
    </row>
    <row r="46" spans="1:10" ht="13" x14ac:dyDescent="0.3">
      <c r="A46" s="20" t="s">
        <v>40</v>
      </c>
      <c r="B46" s="21"/>
      <c r="C46" s="21"/>
      <c r="D46" s="21"/>
      <c r="E46" s="22"/>
      <c r="F46" s="21"/>
      <c r="G46" s="21"/>
      <c r="H46" s="21"/>
      <c r="I46" s="21"/>
      <c r="J46" s="21"/>
    </row>
    <row r="48" spans="1:10" ht="78" x14ac:dyDescent="0.25">
      <c r="A48" s="23" t="s">
        <v>41</v>
      </c>
      <c r="B48" s="23" t="s">
        <v>42</v>
      </c>
      <c r="C48" s="23" t="s">
        <v>43</v>
      </c>
      <c r="D48" s="23" t="s">
        <v>44</v>
      </c>
      <c r="E48" s="23" t="s">
        <v>45</v>
      </c>
      <c r="F48" s="23" t="s">
        <v>46</v>
      </c>
      <c r="G48" s="23" t="s">
        <v>47</v>
      </c>
      <c r="H48" s="23" t="s">
        <v>48</v>
      </c>
      <c r="I48" s="23" t="s">
        <v>49</v>
      </c>
      <c r="J48" s="23" t="s">
        <v>50</v>
      </c>
    </row>
    <row r="49" spans="1:10" ht="13" x14ac:dyDescent="0.3">
      <c r="A49" s="24" t="s">
        <v>51</v>
      </c>
      <c r="B49" s="25"/>
      <c r="C49" s="25"/>
      <c r="D49" s="25"/>
      <c r="E49" s="26"/>
      <c r="F49" s="26"/>
      <c r="G49" s="26"/>
      <c r="H49" s="26"/>
      <c r="I49" s="26"/>
      <c r="J49" s="26"/>
    </row>
    <row r="51" spans="1:10" ht="13" x14ac:dyDescent="0.3">
      <c r="A51" s="20" t="s">
        <v>52</v>
      </c>
      <c r="B51" s="27"/>
      <c r="C51" s="21"/>
      <c r="D51" s="21"/>
      <c r="E51" s="21"/>
    </row>
    <row r="52" spans="1:10" x14ac:dyDescent="0.25">
      <c r="A52" s="28"/>
      <c r="B52" s="21"/>
      <c r="C52" s="21"/>
      <c r="D52" s="21"/>
      <c r="E52" s="21"/>
    </row>
    <row r="53" spans="1:10" ht="52" x14ac:dyDescent="0.25">
      <c r="A53" s="29" t="s">
        <v>53</v>
      </c>
      <c r="B53" s="23" t="s">
        <v>54</v>
      </c>
      <c r="C53" s="23" t="s">
        <v>55</v>
      </c>
      <c r="D53" s="23" t="s">
        <v>56</v>
      </c>
      <c r="E53" s="23" t="s">
        <v>57</v>
      </c>
    </row>
    <row r="54" spans="1:10" ht="13" x14ac:dyDescent="0.3">
      <c r="A54" s="24" t="s">
        <v>51</v>
      </c>
      <c r="B54" s="25"/>
      <c r="C54" s="25"/>
      <c r="D54" s="25"/>
      <c r="E54" s="25"/>
    </row>
    <row r="57" spans="1:10" ht="13" x14ac:dyDescent="0.3">
      <c r="A57" s="20" t="s">
        <v>88</v>
      </c>
      <c r="B57" s="21"/>
      <c r="C57" s="21"/>
      <c r="D57" s="21"/>
      <c r="E57" s="21"/>
      <c r="F57" s="21"/>
    </row>
    <row r="58" spans="1:10" ht="13" x14ac:dyDescent="0.3">
      <c r="A58" s="20"/>
      <c r="B58" s="21"/>
      <c r="C58" s="21"/>
      <c r="D58" s="21"/>
      <c r="E58" s="21"/>
      <c r="F58" s="21"/>
    </row>
    <row r="59" spans="1:10" ht="13" x14ac:dyDescent="0.25">
      <c r="A59" s="74" t="s">
        <v>89</v>
      </c>
      <c r="B59" s="75" t="s">
        <v>90</v>
      </c>
      <c r="C59" s="75" t="s">
        <v>91</v>
      </c>
      <c r="D59" s="75" t="s">
        <v>92</v>
      </c>
      <c r="E59" s="75" t="s">
        <v>93</v>
      </c>
      <c r="F59" s="75" t="s">
        <v>94</v>
      </c>
    </row>
    <row r="60" spans="1:10" ht="13" x14ac:dyDescent="0.3">
      <c r="A60" s="76" t="s">
        <v>95</v>
      </c>
      <c r="B60" s="77" t="s">
        <v>100</v>
      </c>
      <c r="C60" s="77" t="s">
        <v>100</v>
      </c>
      <c r="D60" s="77" t="s">
        <v>100</v>
      </c>
      <c r="E60" s="77" t="s">
        <v>100</v>
      </c>
      <c r="F60" s="77" t="s">
        <v>100</v>
      </c>
    </row>
    <row r="61" spans="1:10" ht="13" x14ac:dyDescent="0.3">
      <c r="A61" s="76" t="s">
        <v>96</v>
      </c>
      <c r="B61" s="77" t="s">
        <v>101</v>
      </c>
      <c r="C61" s="77" t="s">
        <v>101</v>
      </c>
      <c r="D61" s="77" t="s">
        <v>101</v>
      </c>
      <c r="E61" s="77" t="s">
        <v>101</v>
      </c>
      <c r="F61" s="77" t="s">
        <v>101</v>
      </c>
    </row>
    <row r="62" spans="1:10" ht="13" x14ac:dyDescent="0.3">
      <c r="A62" s="76" t="s">
        <v>97</v>
      </c>
      <c r="B62" s="78"/>
      <c r="C62" s="78"/>
      <c r="D62" s="78"/>
      <c r="E62" s="78"/>
      <c r="F62" s="78"/>
    </row>
  </sheetData>
  <sheetProtection selectLockedCells="1" selectUnlockedCells="1"/>
  <mergeCells count="5">
    <mergeCell ref="A3:A5"/>
    <mergeCell ref="B3:B5"/>
    <mergeCell ref="C3:I4"/>
    <mergeCell ref="C41:I41"/>
    <mergeCell ref="A1:I1"/>
  </mergeCells>
  <pageMargins left="0.7" right="0.7" top="0.75" bottom="0.75" header="0.51180555555555551" footer="0.51180555555555551"/>
  <pageSetup paperSize="9" scale="8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230C-F34B-4125-854E-22B681FBD025}">
  <sheetPr>
    <pageSetUpPr fitToPage="1"/>
  </sheetPr>
  <dimension ref="A1:K69"/>
  <sheetViews>
    <sheetView topLeftCell="A25" workbookViewId="0">
      <selection activeCell="C86" sqref="C86"/>
    </sheetView>
  </sheetViews>
  <sheetFormatPr baseColWidth="10" defaultColWidth="11" defaultRowHeight="12.5" x14ac:dyDescent="0.25"/>
  <cols>
    <col min="1" max="1" width="39.7265625" customWidth="1"/>
    <col min="2" max="9" width="16.7265625" customWidth="1"/>
    <col min="10" max="10" width="11.453125" customWidth="1"/>
  </cols>
  <sheetData>
    <row r="1" spans="1:11" ht="15.5" x14ac:dyDescent="0.35">
      <c r="A1" s="117" t="s">
        <v>68</v>
      </c>
      <c r="B1" s="118"/>
      <c r="C1" s="118"/>
      <c r="D1" s="118"/>
      <c r="E1" s="118"/>
      <c r="F1" s="118"/>
      <c r="G1" s="118"/>
      <c r="H1" s="118"/>
      <c r="I1" s="119"/>
    </row>
    <row r="2" spans="1:11" ht="13" x14ac:dyDescent="0.3">
      <c r="A2" s="1"/>
      <c r="B2" s="2"/>
      <c r="C2" s="3"/>
      <c r="D2" s="3"/>
      <c r="E2" s="3"/>
      <c r="F2" s="2"/>
      <c r="G2" s="3"/>
      <c r="H2" s="3"/>
      <c r="I2" s="3"/>
    </row>
    <row r="3" spans="1:11" ht="13" x14ac:dyDescent="0.3">
      <c r="A3" s="120" t="s">
        <v>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x14ac:dyDescent="0.25">
      <c r="B4" s="3"/>
      <c r="C4" s="3"/>
      <c r="D4" s="3"/>
      <c r="E4" s="3"/>
      <c r="F4" s="3"/>
      <c r="G4" s="3"/>
      <c r="H4" s="3"/>
      <c r="I4" s="3"/>
    </row>
    <row r="5" spans="1:11" ht="12.75" customHeight="1" x14ac:dyDescent="0.25">
      <c r="A5" s="122" t="s">
        <v>1</v>
      </c>
      <c r="B5" s="123" t="s">
        <v>2</v>
      </c>
      <c r="C5" s="124" t="s">
        <v>3</v>
      </c>
      <c r="D5" s="124"/>
      <c r="E5" s="124"/>
      <c r="F5" s="124"/>
      <c r="G5" s="124"/>
      <c r="H5" s="124"/>
      <c r="I5" s="124"/>
    </row>
    <row r="6" spans="1:11" x14ac:dyDescent="0.25">
      <c r="A6" s="122"/>
      <c r="B6" s="123"/>
      <c r="C6" s="124"/>
      <c r="D6" s="124"/>
      <c r="E6" s="124"/>
      <c r="F6" s="124"/>
      <c r="G6" s="124"/>
      <c r="H6" s="124"/>
      <c r="I6" s="124"/>
    </row>
    <row r="7" spans="1:11" ht="26" x14ac:dyDescent="0.25">
      <c r="A7" s="122"/>
      <c r="B7" s="123"/>
      <c r="C7" s="4" t="s">
        <v>4</v>
      </c>
      <c r="D7" s="5" t="s">
        <v>5</v>
      </c>
      <c r="E7" s="5" t="s">
        <v>6</v>
      </c>
      <c r="F7" s="4" t="s">
        <v>7</v>
      </c>
      <c r="G7" s="5" t="s">
        <v>8</v>
      </c>
      <c r="H7" s="5" t="s">
        <v>9</v>
      </c>
      <c r="I7" s="4" t="s">
        <v>10</v>
      </c>
    </row>
    <row r="8" spans="1:11" ht="13" x14ac:dyDescent="0.3">
      <c r="A8" s="6" t="s">
        <v>11</v>
      </c>
      <c r="B8" s="7">
        <f>SUM(C8:I8)</f>
        <v>68</v>
      </c>
      <c r="C8" s="7">
        <f t="shared" ref="C8:I8" si="0">SUM(C9:C11)</f>
        <v>0</v>
      </c>
      <c r="D8" s="7">
        <f t="shared" si="0"/>
        <v>0</v>
      </c>
      <c r="E8" s="7">
        <f t="shared" si="0"/>
        <v>68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</row>
    <row r="9" spans="1:11" x14ac:dyDescent="0.25">
      <c r="A9" s="8" t="s">
        <v>12</v>
      </c>
      <c r="B9" s="9">
        <v>68</v>
      </c>
      <c r="C9" s="9"/>
      <c r="D9" s="9"/>
      <c r="E9" s="9">
        <v>68</v>
      </c>
      <c r="F9" s="9"/>
      <c r="G9" s="9"/>
      <c r="H9" s="9"/>
      <c r="I9" s="9"/>
    </row>
    <row r="10" spans="1:11" x14ac:dyDescent="0.25">
      <c r="A10" s="8" t="s">
        <v>13</v>
      </c>
      <c r="B10" s="9"/>
      <c r="C10" s="9"/>
      <c r="D10" s="9"/>
      <c r="E10" s="9"/>
      <c r="F10" s="9"/>
      <c r="G10" s="9"/>
      <c r="H10" s="9"/>
      <c r="I10" s="9"/>
    </row>
    <row r="11" spans="1:11" x14ac:dyDescent="0.25">
      <c r="A11" s="8" t="s">
        <v>14</v>
      </c>
      <c r="B11" s="9"/>
      <c r="C11" s="9"/>
      <c r="D11" s="9"/>
      <c r="E11" s="9"/>
      <c r="F11" s="9"/>
      <c r="G11" s="9"/>
      <c r="H11" s="9"/>
      <c r="I11" s="9"/>
    </row>
    <row r="12" spans="1:11" x14ac:dyDescent="0.25">
      <c r="A12" s="8"/>
      <c r="B12" s="9"/>
      <c r="C12" s="9"/>
      <c r="D12" s="9"/>
      <c r="E12" s="9"/>
      <c r="F12" s="9"/>
      <c r="G12" s="9"/>
      <c r="H12" s="9"/>
      <c r="I12" s="9"/>
    </row>
    <row r="13" spans="1:11" x14ac:dyDescent="0.25">
      <c r="A13" s="8"/>
      <c r="B13" s="9"/>
      <c r="C13" s="9"/>
      <c r="D13" s="9"/>
      <c r="E13" s="9"/>
      <c r="F13" s="9"/>
      <c r="G13" s="9"/>
      <c r="H13" s="9"/>
      <c r="I13" s="9"/>
    </row>
    <row r="14" spans="1:11" ht="13" x14ac:dyDescent="0.3">
      <c r="A14" s="6" t="s">
        <v>15</v>
      </c>
      <c r="B14" s="7">
        <f>SUM(C14:I14)</f>
        <v>19</v>
      </c>
      <c r="C14" s="7">
        <f t="shared" ref="C14:I14" si="1">SUM(C15:C17)</f>
        <v>0</v>
      </c>
      <c r="D14" s="7">
        <f t="shared" si="1"/>
        <v>0</v>
      </c>
      <c r="E14" s="7">
        <f t="shared" si="1"/>
        <v>7</v>
      </c>
      <c r="F14" s="7">
        <f t="shared" si="1"/>
        <v>12</v>
      </c>
      <c r="G14" s="7">
        <f t="shared" si="1"/>
        <v>0</v>
      </c>
      <c r="H14" s="7">
        <f t="shared" si="1"/>
        <v>0</v>
      </c>
      <c r="I14" s="7">
        <f t="shared" si="1"/>
        <v>0</v>
      </c>
    </row>
    <row r="15" spans="1:11" x14ac:dyDescent="0.25">
      <c r="A15" s="10" t="s">
        <v>16</v>
      </c>
      <c r="B15" s="11">
        <v>19</v>
      </c>
      <c r="C15" s="11"/>
      <c r="D15" s="11"/>
      <c r="E15" s="11">
        <v>7</v>
      </c>
      <c r="F15" s="11">
        <v>12</v>
      </c>
      <c r="G15" s="11"/>
      <c r="H15" s="11"/>
      <c r="I15" s="11"/>
    </row>
    <row r="16" spans="1:11" x14ac:dyDescent="0.25">
      <c r="A16" s="10" t="s">
        <v>17</v>
      </c>
      <c r="B16" s="11"/>
      <c r="C16" s="11"/>
      <c r="D16" s="11"/>
      <c r="E16" s="11"/>
      <c r="F16" s="11"/>
      <c r="G16" s="11"/>
      <c r="H16" s="11"/>
      <c r="I16" s="11"/>
    </row>
    <row r="17" spans="1:9" x14ac:dyDescent="0.25">
      <c r="A17" s="8"/>
      <c r="B17" s="9"/>
      <c r="C17" s="9"/>
      <c r="D17" s="9"/>
      <c r="E17" s="9"/>
      <c r="F17" s="9"/>
      <c r="G17" s="9"/>
      <c r="H17" s="9"/>
      <c r="I17" s="9"/>
    </row>
    <row r="18" spans="1:9" ht="13" x14ac:dyDescent="0.3">
      <c r="A18" s="6" t="s">
        <v>18</v>
      </c>
      <c r="B18" s="7">
        <f>SUM(C18:I18)</f>
        <v>18</v>
      </c>
      <c r="C18" s="7">
        <f t="shared" ref="C18:I18" si="2">SUM(C19:C21)</f>
        <v>0</v>
      </c>
      <c r="D18" s="7">
        <f t="shared" si="2"/>
        <v>0</v>
      </c>
      <c r="E18" s="7">
        <f t="shared" si="2"/>
        <v>0</v>
      </c>
      <c r="F18" s="7">
        <f t="shared" si="2"/>
        <v>18</v>
      </c>
      <c r="G18" s="7">
        <f t="shared" si="2"/>
        <v>0</v>
      </c>
      <c r="H18" s="7">
        <f t="shared" si="2"/>
        <v>0</v>
      </c>
      <c r="I18" s="7">
        <f t="shared" si="2"/>
        <v>0</v>
      </c>
    </row>
    <row r="19" spans="1:9" x14ac:dyDescent="0.25">
      <c r="A19" s="12" t="s">
        <v>19</v>
      </c>
      <c r="B19" s="13">
        <v>18</v>
      </c>
      <c r="C19" s="9"/>
      <c r="D19" s="9"/>
      <c r="E19" s="9"/>
      <c r="F19" s="9">
        <v>18</v>
      </c>
      <c r="G19" s="9"/>
      <c r="H19" s="9"/>
      <c r="I19" s="9"/>
    </row>
    <row r="20" spans="1:9" x14ac:dyDescent="0.25">
      <c r="A20" s="12"/>
      <c r="B20" s="13"/>
      <c r="C20" s="9"/>
      <c r="D20" s="9"/>
      <c r="E20" s="9"/>
      <c r="F20" s="9"/>
      <c r="G20" s="9"/>
      <c r="H20" s="9"/>
      <c r="I20" s="9"/>
    </row>
    <row r="21" spans="1:9" x14ac:dyDescent="0.25">
      <c r="A21" s="12"/>
      <c r="B21" s="13"/>
      <c r="C21" s="9"/>
      <c r="D21" s="9"/>
      <c r="E21" s="9"/>
      <c r="F21" s="9"/>
      <c r="G21" s="9"/>
      <c r="H21" s="9"/>
      <c r="I21" s="9"/>
    </row>
    <row r="22" spans="1:9" ht="13" x14ac:dyDescent="0.3">
      <c r="A22" s="6" t="s">
        <v>20</v>
      </c>
      <c r="B22" s="7">
        <f>SUM(C22:I22)</f>
        <v>202</v>
      </c>
      <c r="C22" s="7">
        <f t="shared" ref="C22:I22" si="3">SUM(C23:C25)</f>
        <v>0</v>
      </c>
      <c r="D22" s="7">
        <f t="shared" si="3"/>
        <v>61</v>
      </c>
      <c r="E22" s="7">
        <f t="shared" si="3"/>
        <v>0</v>
      </c>
      <c r="F22" s="7">
        <f t="shared" si="3"/>
        <v>112</v>
      </c>
      <c r="G22" s="7">
        <f t="shared" si="3"/>
        <v>29</v>
      </c>
      <c r="H22" s="7">
        <f t="shared" si="3"/>
        <v>0</v>
      </c>
      <c r="I22" s="7">
        <f t="shared" si="3"/>
        <v>0</v>
      </c>
    </row>
    <row r="23" spans="1:9" x14ac:dyDescent="0.25">
      <c r="A23" s="10" t="s">
        <v>21</v>
      </c>
      <c r="B23" s="11">
        <v>202</v>
      </c>
      <c r="C23" s="11"/>
      <c r="D23" s="11">
        <v>61</v>
      </c>
      <c r="E23" s="11"/>
      <c r="F23" s="11">
        <v>112</v>
      </c>
      <c r="G23" s="11">
        <v>29</v>
      </c>
      <c r="H23" s="11"/>
      <c r="I23" s="11"/>
    </row>
    <row r="24" spans="1:9" x14ac:dyDescent="0.25">
      <c r="A24" s="8" t="s">
        <v>22</v>
      </c>
      <c r="B24" s="9"/>
      <c r="C24" s="9"/>
      <c r="D24" s="9"/>
      <c r="E24" s="9"/>
      <c r="F24" s="9"/>
      <c r="G24" s="9"/>
      <c r="H24" s="9"/>
      <c r="I24" s="9"/>
    </row>
    <row r="25" spans="1:9" x14ac:dyDescent="0.25">
      <c r="A25" s="8"/>
      <c r="B25" s="9"/>
      <c r="C25" s="9"/>
      <c r="D25" s="9"/>
      <c r="E25" s="9"/>
      <c r="F25" s="9"/>
      <c r="G25" s="9"/>
      <c r="H25" s="9"/>
      <c r="I25" s="9"/>
    </row>
    <row r="26" spans="1:9" ht="13" x14ac:dyDescent="0.3">
      <c r="A26" s="6" t="s">
        <v>23</v>
      </c>
      <c r="B26" s="7">
        <f>SUM(C26:I26)</f>
        <v>96</v>
      </c>
      <c r="C26" s="7">
        <f t="shared" ref="C26:I26" si="4">SUM(C27:C29)</f>
        <v>0</v>
      </c>
      <c r="D26" s="7">
        <f t="shared" si="4"/>
        <v>0</v>
      </c>
      <c r="E26" s="7">
        <f t="shared" si="4"/>
        <v>61</v>
      </c>
      <c r="F26" s="7">
        <f t="shared" si="4"/>
        <v>16</v>
      </c>
      <c r="G26" s="7">
        <f t="shared" si="4"/>
        <v>19</v>
      </c>
      <c r="H26" s="7">
        <f t="shared" si="4"/>
        <v>0</v>
      </c>
      <c r="I26" s="7">
        <f t="shared" si="4"/>
        <v>0</v>
      </c>
    </row>
    <row r="27" spans="1:9" x14ac:dyDescent="0.25">
      <c r="A27" s="10" t="s">
        <v>24</v>
      </c>
      <c r="B27" s="11">
        <v>96</v>
      </c>
      <c r="C27" s="11"/>
      <c r="D27" s="11"/>
      <c r="E27" s="11">
        <v>61</v>
      </c>
      <c r="F27" s="11">
        <v>16</v>
      </c>
      <c r="G27" s="11">
        <v>19</v>
      </c>
      <c r="H27" s="11"/>
      <c r="I27" s="11"/>
    </row>
    <row r="28" spans="1:9" x14ac:dyDescent="0.25">
      <c r="A28" s="14" t="s">
        <v>25</v>
      </c>
      <c r="B28" s="9"/>
      <c r="C28" s="9"/>
      <c r="D28" s="9"/>
      <c r="E28" s="9"/>
      <c r="F28" s="9"/>
      <c r="G28" s="9"/>
      <c r="H28" s="9"/>
      <c r="I28" s="9"/>
    </row>
    <row r="29" spans="1:9" x14ac:dyDescent="0.25">
      <c r="A29" s="14"/>
      <c r="B29" s="9"/>
      <c r="C29" s="9"/>
      <c r="D29" s="9"/>
      <c r="E29" s="9"/>
      <c r="F29" s="9"/>
      <c r="G29" s="9"/>
      <c r="H29" s="9"/>
      <c r="I29" s="9"/>
    </row>
    <row r="30" spans="1:9" ht="13" x14ac:dyDescent="0.3">
      <c r="A30" s="6" t="s">
        <v>26</v>
      </c>
      <c r="B30" s="7">
        <f>SUM(C30:I30)</f>
        <v>120</v>
      </c>
      <c r="C30" s="7">
        <f t="shared" ref="C30:I30" si="5">SUM(C31:C33)</f>
        <v>0</v>
      </c>
      <c r="D30" s="7">
        <f t="shared" si="5"/>
        <v>60</v>
      </c>
      <c r="E30" s="7">
        <f t="shared" si="5"/>
        <v>60</v>
      </c>
      <c r="F30" s="7">
        <f t="shared" si="5"/>
        <v>0</v>
      </c>
      <c r="G30" s="7">
        <f t="shared" si="5"/>
        <v>0</v>
      </c>
      <c r="H30" s="7">
        <f t="shared" si="5"/>
        <v>0</v>
      </c>
      <c r="I30" s="7">
        <f t="shared" si="5"/>
        <v>0</v>
      </c>
    </row>
    <row r="31" spans="1:9" x14ac:dyDescent="0.25">
      <c r="A31" s="10" t="s">
        <v>27</v>
      </c>
      <c r="B31" s="11"/>
      <c r="C31" s="11"/>
      <c r="D31" s="11"/>
      <c r="E31" s="11"/>
      <c r="F31" s="11"/>
      <c r="G31" s="11"/>
      <c r="H31" s="11"/>
      <c r="I31" s="11"/>
    </row>
    <row r="32" spans="1:9" x14ac:dyDescent="0.25">
      <c r="A32" s="10" t="s">
        <v>28</v>
      </c>
      <c r="B32" s="11">
        <v>120</v>
      </c>
      <c r="C32" s="11"/>
      <c r="D32" s="11">
        <v>60</v>
      </c>
      <c r="E32" s="11">
        <v>60</v>
      </c>
      <c r="F32" s="11"/>
      <c r="G32" s="11"/>
      <c r="H32" s="11"/>
      <c r="I32" s="11"/>
    </row>
    <row r="33" spans="1:10" x14ac:dyDescent="0.25">
      <c r="A33" s="8"/>
      <c r="B33" s="9"/>
      <c r="C33" s="9"/>
      <c r="D33" s="9"/>
      <c r="E33" s="9"/>
      <c r="F33" s="9"/>
      <c r="G33" s="9"/>
      <c r="H33" s="9"/>
      <c r="I33" s="9"/>
    </row>
    <row r="34" spans="1:10" ht="13" x14ac:dyDescent="0.3">
      <c r="A34" s="6" t="s">
        <v>29</v>
      </c>
      <c r="B34" s="7">
        <f>SUM(C34:I34)</f>
        <v>0</v>
      </c>
      <c r="C34" s="7">
        <f t="shared" ref="C34:I34" si="6">SUM(C35:C37)</f>
        <v>0</v>
      </c>
      <c r="D34" s="7">
        <f t="shared" si="6"/>
        <v>0</v>
      </c>
      <c r="E34" s="7">
        <f t="shared" si="6"/>
        <v>0</v>
      </c>
      <c r="F34" s="7">
        <f t="shared" si="6"/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</row>
    <row r="35" spans="1:10" x14ac:dyDescent="0.25">
      <c r="A35" s="10" t="s">
        <v>30</v>
      </c>
      <c r="B35" s="11"/>
      <c r="C35" s="11"/>
      <c r="D35" s="11"/>
      <c r="E35" s="11"/>
      <c r="F35" s="11"/>
      <c r="G35" s="11"/>
      <c r="H35" s="11"/>
      <c r="I35" s="11"/>
    </row>
    <row r="36" spans="1:10" x14ac:dyDescent="0.25">
      <c r="A36" s="8" t="s">
        <v>31</v>
      </c>
      <c r="B36" s="9"/>
      <c r="C36" s="9"/>
      <c r="D36" s="9"/>
      <c r="E36" s="9"/>
      <c r="F36" s="9"/>
      <c r="G36" s="9"/>
      <c r="H36" s="9"/>
      <c r="I36" s="9"/>
    </row>
    <row r="37" spans="1:10" x14ac:dyDescent="0.25">
      <c r="A37" s="14"/>
      <c r="B37" s="9"/>
      <c r="C37" s="9"/>
      <c r="D37" s="9"/>
      <c r="E37" s="9"/>
      <c r="F37" s="9"/>
      <c r="G37" s="9"/>
      <c r="H37" s="9"/>
      <c r="I37" s="9"/>
    </row>
    <row r="38" spans="1:10" ht="13" x14ac:dyDescent="0.3">
      <c r="A38" s="6" t="s">
        <v>32</v>
      </c>
      <c r="B38" s="7">
        <f>SUM(C38:I38)</f>
        <v>0</v>
      </c>
      <c r="C38" s="7">
        <f t="shared" ref="C38:I38" si="7">SUM(C39:C41)</f>
        <v>0</v>
      </c>
      <c r="D38" s="7">
        <f t="shared" si="7"/>
        <v>0</v>
      </c>
      <c r="E38" s="7">
        <f t="shared" si="7"/>
        <v>0</v>
      </c>
      <c r="F38" s="7">
        <f t="shared" si="7"/>
        <v>0</v>
      </c>
      <c r="G38" s="7">
        <f t="shared" si="7"/>
        <v>0</v>
      </c>
      <c r="H38" s="7">
        <f t="shared" si="7"/>
        <v>0</v>
      </c>
      <c r="I38" s="7">
        <f t="shared" si="7"/>
        <v>0</v>
      </c>
    </row>
    <row r="39" spans="1:10" x14ac:dyDescent="0.25">
      <c r="A39" s="10" t="s">
        <v>33</v>
      </c>
      <c r="B39" s="11"/>
      <c r="C39" s="11"/>
      <c r="D39" s="11"/>
      <c r="E39" s="11"/>
      <c r="F39" s="11"/>
      <c r="G39" s="11"/>
      <c r="H39" s="11"/>
      <c r="I39" s="11"/>
    </row>
    <row r="40" spans="1:10" x14ac:dyDescent="0.25">
      <c r="A40" s="8" t="s">
        <v>34</v>
      </c>
      <c r="B40" s="9"/>
      <c r="C40" s="9"/>
      <c r="D40" s="9"/>
      <c r="E40" s="9"/>
      <c r="F40" s="9"/>
      <c r="G40" s="9"/>
      <c r="H40" s="9"/>
      <c r="I40" s="9"/>
    </row>
    <row r="41" spans="1:10" x14ac:dyDescent="0.25">
      <c r="A41" s="8" t="s">
        <v>35</v>
      </c>
      <c r="B41" s="9"/>
      <c r="C41" s="9"/>
      <c r="D41" s="9"/>
      <c r="E41" s="9"/>
      <c r="F41" s="9"/>
      <c r="G41" s="9"/>
      <c r="H41" s="9"/>
      <c r="I41" s="9"/>
    </row>
    <row r="42" spans="1:10" ht="13" x14ac:dyDescent="0.25">
      <c r="A42" s="15" t="s">
        <v>36</v>
      </c>
      <c r="B42" s="15">
        <f t="shared" ref="B42:I42" si="8">B8+B14+B18+B22+B26+B30+B34+B38</f>
        <v>523</v>
      </c>
      <c r="C42" s="15">
        <f t="shared" si="8"/>
        <v>0</v>
      </c>
      <c r="D42" s="15">
        <f t="shared" si="8"/>
        <v>121</v>
      </c>
      <c r="E42" s="15">
        <f t="shared" si="8"/>
        <v>196</v>
      </c>
      <c r="F42" s="15">
        <f t="shared" si="8"/>
        <v>158</v>
      </c>
      <c r="G42" s="15">
        <f t="shared" si="8"/>
        <v>48</v>
      </c>
      <c r="H42" s="15">
        <f t="shared" si="8"/>
        <v>0</v>
      </c>
      <c r="I42" s="15">
        <f t="shared" si="8"/>
        <v>0</v>
      </c>
    </row>
    <row r="43" spans="1:10" ht="13" x14ac:dyDescent="0.3">
      <c r="A43" s="16" t="s">
        <v>37</v>
      </c>
      <c r="B43" s="16"/>
      <c r="C43" s="116">
        <f>SUM(C42:I42)</f>
        <v>523</v>
      </c>
      <c r="D43" s="116"/>
      <c r="E43" s="116"/>
      <c r="F43" s="116"/>
      <c r="G43" s="116"/>
      <c r="H43" s="116"/>
      <c r="I43" s="116"/>
    </row>
    <row r="44" spans="1:10" ht="13" x14ac:dyDescent="0.3">
      <c r="A44" s="17"/>
      <c r="B44" s="2"/>
      <c r="C44" s="2"/>
      <c r="D44" s="3"/>
      <c r="E44" s="3"/>
      <c r="F44" s="3"/>
      <c r="G44" s="3"/>
      <c r="H44" s="3"/>
      <c r="I44" s="3"/>
    </row>
    <row r="45" spans="1:10" ht="13" x14ac:dyDescent="0.3">
      <c r="A45" s="120" t="s">
        <v>38</v>
      </c>
      <c r="B45" s="120"/>
      <c r="C45" s="2"/>
      <c r="D45" s="3"/>
      <c r="E45" s="3"/>
      <c r="F45" s="3"/>
      <c r="G45" s="3"/>
      <c r="H45" s="3"/>
      <c r="I45" s="3"/>
      <c r="J45" s="3"/>
    </row>
    <row r="46" spans="1:10" ht="13" x14ac:dyDescent="0.3">
      <c r="A46" s="19"/>
      <c r="B46" s="19"/>
      <c r="C46" s="2"/>
      <c r="D46" s="3"/>
      <c r="E46" s="3"/>
      <c r="F46" s="3"/>
      <c r="G46" s="3"/>
      <c r="H46" s="3"/>
      <c r="I46" s="3"/>
      <c r="J46" s="3"/>
    </row>
    <row r="47" spans="1:10" ht="13" x14ac:dyDescent="0.3">
      <c r="A47" s="18" t="s">
        <v>39</v>
      </c>
      <c r="B47" s="19"/>
      <c r="C47" s="2"/>
      <c r="D47" s="3"/>
      <c r="E47" s="3"/>
      <c r="F47" s="3"/>
      <c r="G47" s="3"/>
      <c r="H47" s="3"/>
      <c r="I47" s="3"/>
      <c r="J47" s="3"/>
    </row>
    <row r="48" spans="1:10" ht="13" x14ac:dyDescent="0.3">
      <c r="A48" s="18" t="s">
        <v>67</v>
      </c>
      <c r="B48" s="19"/>
      <c r="C48" s="2"/>
      <c r="D48" s="3"/>
      <c r="E48" s="3"/>
      <c r="F48" s="3"/>
      <c r="G48" s="3"/>
      <c r="H48" s="3"/>
      <c r="I48" s="3"/>
      <c r="J48" s="3"/>
    </row>
    <row r="49" spans="1:10" ht="13" x14ac:dyDescent="0.3">
      <c r="A49" s="18" t="s">
        <v>66</v>
      </c>
      <c r="B49" s="19"/>
      <c r="C49" s="2"/>
      <c r="D49" s="3"/>
      <c r="E49" s="3"/>
      <c r="F49" s="3"/>
      <c r="G49" s="3"/>
      <c r="H49" s="3"/>
      <c r="I49" s="3"/>
      <c r="J49" s="3"/>
    </row>
    <row r="50" spans="1:10" ht="13" x14ac:dyDescent="0.3">
      <c r="A50" s="18" t="s">
        <v>65</v>
      </c>
      <c r="B50" s="19"/>
      <c r="C50" s="2"/>
      <c r="D50" s="3"/>
      <c r="E50" s="3"/>
      <c r="F50" s="3"/>
      <c r="G50" s="3"/>
      <c r="H50" s="3"/>
      <c r="I50" s="3"/>
      <c r="J50" s="3"/>
    </row>
    <row r="51" spans="1:10" ht="13" x14ac:dyDescent="0.3">
      <c r="A51" s="18" t="s">
        <v>64</v>
      </c>
      <c r="B51" s="3"/>
      <c r="C51" s="3"/>
      <c r="D51" s="3"/>
      <c r="E51" s="3"/>
      <c r="F51" s="3"/>
      <c r="G51" s="3"/>
      <c r="H51" s="3"/>
      <c r="I51" s="3"/>
    </row>
    <row r="53" spans="1:10" ht="13" x14ac:dyDescent="0.3">
      <c r="A53" s="20" t="s">
        <v>40</v>
      </c>
      <c r="B53" s="21"/>
      <c r="C53" s="21"/>
      <c r="D53" s="21"/>
      <c r="E53" s="22"/>
      <c r="F53" s="21"/>
      <c r="G53" s="21"/>
      <c r="H53" s="21"/>
      <c r="I53" s="21"/>
      <c r="J53" s="21"/>
    </row>
    <row r="55" spans="1:10" ht="65" x14ac:dyDescent="0.25">
      <c r="A55" s="23" t="s">
        <v>41</v>
      </c>
      <c r="B55" s="23" t="s">
        <v>42</v>
      </c>
      <c r="C55" s="23" t="s">
        <v>43</v>
      </c>
      <c r="D55" s="23" t="s">
        <v>44</v>
      </c>
      <c r="E55" s="23" t="s">
        <v>45</v>
      </c>
      <c r="F55" s="23" t="s">
        <v>46</v>
      </c>
      <c r="G55" s="23" t="s">
        <v>47</v>
      </c>
      <c r="H55" s="23" t="s">
        <v>48</v>
      </c>
      <c r="I55" s="23" t="s">
        <v>49</v>
      </c>
      <c r="J55" s="23" t="s">
        <v>50</v>
      </c>
    </row>
    <row r="56" spans="1:10" ht="13" x14ac:dyDescent="0.3">
      <c r="A56" s="24" t="s">
        <v>51</v>
      </c>
      <c r="B56" s="43">
        <v>3</v>
      </c>
      <c r="C56" s="43">
        <v>3</v>
      </c>
      <c r="D56" s="43">
        <v>4</v>
      </c>
      <c r="E56" s="43">
        <v>0</v>
      </c>
      <c r="F56" s="43">
        <v>0</v>
      </c>
      <c r="G56" s="43">
        <v>3</v>
      </c>
      <c r="H56" s="43">
        <v>0</v>
      </c>
      <c r="I56" s="43">
        <v>3</v>
      </c>
      <c r="J56" s="43">
        <v>0</v>
      </c>
    </row>
    <row r="58" spans="1:10" ht="13" x14ac:dyDescent="0.3">
      <c r="A58" s="20" t="s">
        <v>52</v>
      </c>
      <c r="B58" s="27"/>
      <c r="C58" s="21"/>
      <c r="D58" s="21"/>
      <c r="E58" s="21"/>
    </row>
    <row r="59" spans="1:10" x14ac:dyDescent="0.25">
      <c r="A59" s="28"/>
      <c r="B59" s="21"/>
      <c r="C59" s="21"/>
      <c r="D59" s="21"/>
      <c r="E59" s="21"/>
    </row>
    <row r="60" spans="1:10" ht="39" x14ac:dyDescent="0.25">
      <c r="A60" s="29" t="s">
        <v>53</v>
      </c>
      <c r="B60" s="23" t="s">
        <v>54</v>
      </c>
      <c r="C60" s="23" t="s">
        <v>55</v>
      </c>
      <c r="D60" s="23" t="s">
        <v>56</v>
      </c>
      <c r="E60" s="23" t="s">
        <v>57</v>
      </c>
    </row>
    <row r="61" spans="1:10" ht="13" x14ac:dyDescent="0.3">
      <c r="A61" s="24" t="s">
        <v>51</v>
      </c>
      <c r="B61" s="25">
        <v>4</v>
      </c>
      <c r="C61" s="25">
        <v>9</v>
      </c>
      <c r="D61" s="25">
        <f>B61+C61</f>
        <v>13</v>
      </c>
      <c r="E61" s="25">
        <v>2600</v>
      </c>
    </row>
    <row r="64" spans="1:10" ht="13" x14ac:dyDescent="0.3">
      <c r="A64" s="20" t="s">
        <v>88</v>
      </c>
      <c r="B64" s="21"/>
      <c r="C64" s="21"/>
      <c r="D64" s="21"/>
      <c r="E64" s="21"/>
      <c r="F64" s="21"/>
    </row>
    <row r="65" spans="1:6" ht="13" x14ac:dyDescent="0.3">
      <c r="A65" s="20"/>
      <c r="B65" s="21"/>
      <c r="C65" s="21"/>
      <c r="D65" s="21"/>
      <c r="E65" s="21"/>
      <c r="F65" s="21"/>
    </row>
    <row r="66" spans="1:6" ht="13" x14ac:dyDescent="0.25">
      <c r="A66" s="74" t="s">
        <v>89</v>
      </c>
      <c r="B66" s="75" t="s">
        <v>90</v>
      </c>
      <c r="C66" s="75" t="s">
        <v>91</v>
      </c>
      <c r="D66" s="75" t="s">
        <v>92</v>
      </c>
      <c r="E66" s="75" t="s">
        <v>93</v>
      </c>
      <c r="F66" s="75" t="s">
        <v>94</v>
      </c>
    </row>
    <row r="67" spans="1:6" ht="13" x14ac:dyDescent="0.3">
      <c r="A67" s="76" t="s">
        <v>95</v>
      </c>
      <c r="B67" s="77" t="s">
        <v>100</v>
      </c>
      <c r="C67" s="77" t="s">
        <v>100</v>
      </c>
      <c r="D67" s="77" t="s">
        <v>100</v>
      </c>
      <c r="E67" s="77" t="s">
        <v>100</v>
      </c>
      <c r="F67" s="77" t="s">
        <v>100</v>
      </c>
    </row>
    <row r="68" spans="1:6" ht="13" x14ac:dyDescent="0.3">
      <c r="A68" s="76" t="s">
        <v>96</v>
      </c>
      <c r="B68" s="77" t="s">
        <v>101</v>
      </c>
      <c r="C68" s="77" t="s">
        <v>101</v>
      </c>
      <c r="D68" s="77" t="s">
        <v>101</v>
      </c>
      <c r="E68" s="77" t="s">
        <v>101</v>
      </c>
      <c r="F68" s="77" t="s">
        <v>101</v>
      </c>
    </row>
    <row r="69" spans="1:6" ht="13" x14ac:dyDescent="0.3">
      <c r="A69" s="76" t="s">
        <v>97</v>
      </c>
      <c r="B69" s="78"/>
      <c r="C69" s="78"/>
      <c r="D69" s="78"/>
      <c r="E69" s="78"/>
      <c r="F69" s="78"/>
    </row>
  </sheetData>
  <sheetProtection selectLockedCells="1" selectUnlockedCells="1"/>
  <mergeCells count="7">
    <mergeCell ref="A45:B45"/>
    <mergeCell ref="A3:K3"/>
    <mergeCell ref="A1:I1"/>
    <mergeCell ref="A5:A7"/>
    <mergeCell ref="B5:B7"/>
    <mergeCell ref="C5:I6"/>
    <mergeCell ref="C43:I43"/>
  </mergeCells>
  <pageMargins left="0.7" right="0.7" top="0.75" bottom="0.75" header="0.51180555555555551" footer="0.51180555555555551"/>
  <pageSetup paperSize="9" scale="55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Annexe 2 au CCTP</vt:lpstr>
      <vt:lpstr>TJ LA ROCHE SUR YON</vt:lpstr>
      <vt:lpstr>TC LA ROCHE SUR YON</vt:lpstr>
      <vt:lpstr>TP FONTENAY LE COMTE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CARAYOL Aurelie</dc:creator>
  <cp:lastModifiedBy>SEICHEPINE Matthieu</cp:lastModifiedBy>
  <cp:lastPrinted>2025-11-21T14:58:30Z</cp:lastPrinted>
  <dcterms:created xsi:type="dcterms:W3CDTF">2025-11-20T15:38:55Z</dcterms:created>
  <dcterms:modified xsi:type="dcterms:W3CDTF">2026-07-27T13:55:48Z</dcterms:modified>
</cp:coreProperties>
</file>